
<file path=[Content_Types].xml><?xml version="1.0" encoding="utf-8"?>
<Types xmlns="http://schemas.openxmlformats.org/package/2006/content-types">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5.xml" ContentType="application/vnd.openxmlformats-officedocument.spreadsheetml.worksheet+xml"/>
  <Override PartName="/xl/comments1.xml" ContentType="application/vnd.openxmlformats-officedocument.spreadsheetml.comments+xml"/>
  <Override PartName="/docProps/custom.xml" ContentType="application/vnd.openxmlformats-officedocument.custom-properties+xml"/>
  <Override PartName="/xl/comments4.xml" ContentType="application/vnd.openxmlformats-officedocument.spreadsheetml.comments+xml"/>
  <Override PartName="/xl/comments3.xml" ContentType="application/vnd.openxmlformats-officedocument.spreadsheetml.comments+xml"/>
  <Override PartName="/xl/comments5.xml" ContentType="application/vnd.openxmlformats-officedocument.spreadsheetml.comments+xml"/>
  <Override PartName="/xl/comments7.xml" ContentType="application/vnd.openxmlformats-officedocument.spreadsheetml.comments+xml"/>
  <Override PartName="/xl/comments6.xml" ContentType="application/vnd.openxmlformats-officedocument.spreadsheetml.comments+xml"/>
  <Override PartName="/xl/comments2.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W:\GTO_SSO_FUNDSERVICES_GSSCKL\10. CLIENT PORTFOLIO-NAV recalculation\4.01 SSISCA\2. REPORTS\2024\09. Sep\Quarterly\FMS\"/>
    </mc:Choice>
  </mc:AlternateContent>
  <xr:revisionPtr revIDLastSave="0" documentId="13_ncr:1_{AE968838-1BBD-4BE8-83F9-2CA369925605}" xr6:coauthVersionLast="47" xr6:coauthVersionMax="47" xr10:uidLastSave="{00000000-0000-0000-0000-000000000000}"/>
  <bookViews>
    <workbookView xWindow="-110" yWindow="-110" windowWidth="19420" windowHeight="10420" xr2:uid="{00000000-000D-0000-FFFF-FFFF00000000}"/>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KGD_NguoiLienQuan" sheetId="7" r:id="rId7"/>
    <sheet name="TKGD_BDS" sheetId="8" r:id="rId8"/>
    <sheet name="PhanHoiNHGS_06276" sheetId="9" r:id="rId9"/>
    <sheet name="SheetHidden" sheetId="10"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0" l="1"/>
  <c r="A2" i="10"/>
  <c r="A3" i="10"/>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0300-000001000000}">
      <text>
        <r>
          <rPr>
            <sz val="10"/>
            <rFont val="Arial"/>
            <family val="2"/>
          </rPr>
          <t>Ô chỉ tiêu có định dạng ký tự
Dữ liệu động đầu vào hợp lệ khi chỉ được thêm dòng trên ô này.</t>
        </r>
      </text>
    </comment>
    <comment ref="B4" authorId="0" shapeId="0" xr:uid="{00000000-0006-0000-0300-000002000000}">
      <text>
        <r>
          <rPr>
            <sz val="10"/>
            <rFont val="Arial"/>
            <family val="2"/>
          </rPr>
          <t>Ô chỉ tiêu có định dạng ký tự
Dữ liệu động đầu vào hợp lệ khi chỉ được thêm dòng trên ô này.</t>
        </r>
      </text>
    </comment>
    <comment ref="C4" authorId="0" shapeId="0" xr:uid="{00000000-0006-0000-0300-000003000000}">
      <text>
        <r>
          <rPr>
            <sz val="10"/>
            <rFont val="Arial"/>
            <family val="2"/>
          </rPr>
          <t>Ô chỉ tiêu có định dạng ký tự
Dữ liệu động đầu vào hợp lệ khi chỉ được thêm dòng trên ô này.</t>
        </r>
      </text>
    </comment>
    <comment ref="D4" authorId="0" shapeId="0" xr:uid="{00000000-0006-0000-0300-000004000000}">
      <text>
        <r>
          <rPr>
            <sz val="10"/>
            <rFont val="Arial"/>
            <family val="2"/>
          </rPr>
          <t>Ô chỉ tiêu có định dạng số. Đơn vị tính x 1 (hoặc %)
Dữ liệu động đầu vào hợp lệ khi chỉ được thêm dòng trên ô này.</t>
        </r>
      </text>
    </comment>
    <comment ref="E4" authorId="0" shapeId="0" xr:uid="{00000000-0006-0000-0300-000005000000}">
      <text>
        <r>
          <rPr>
            <sz val="10"/>
            <rFont val="Arial"/>
            <family val="2"/>
          </rPr>
          <t>Ô chỉ tiêu có định dạng số. Đơn vị tính x 1 (hoặc %)
Dữ liệu động đầu vào hợp lệ khi chỉ được thêm dòng trên ô này.</t>
        </r>
      </text>
    </comment>
    <comment ref="F4" authorId="0" shapeId="0" xr:uid="{00000000-0006-0000-0300-000006000000}">
      <text>
        <r>
          <rPr>
            <sz val="10"/>
            <rFont val="Arial"/>
            <family val="2"/>
          </rPr>
          <t>Ô chỉ tiêu có định dạng số. Đơn vị tính x 1 (hoặc %)
Dữ liệu động đầu vào hợp lệ khi chỉ được thêm dòng trên ô này.</t>
        </r>
      </text>
    </comment>
    <comment ref="G4" authorId="0" shapeId="0" xr:uid="{00000000-0006-0000-0300-000007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300-000008000000}">
      <text>
        <r>
          <rPr>
            <sz val="10"/>
            <rFont val="Arial"/>
            <family val="2"/>
          </rPr>
          <t>Ô chỉ tiêu có định dạng số. Đơn vị tính x 1 (hoặc %)</t>
        </r>
      </text>
    </comment>
    <comment ref="E5" authorId="0" shapeId="0" xr:uid="{00000000-0006-0000-0300-000009000000}">
      <text>
        <r>
          <rPr>
            <sz val="10"/>
            <rFont val="Arial"/>
            <family val="2"/>
          </rPr>
          <t>Ô chỉ tiêu có định dạng số. Đơn vị tính x 1 (hoặc %)</t>
        </r>
      </text>
    </comment>
    <comment ref="F5" authorId="0" shapeId="0" xr:uid="{00000000-0006-0000-0300-00000A000000}">
      <text>
        <r>
          <rPr>
            <sz val="10"/>
            <rFont val="Arial"/>
            <family val="2"/>
          </rPr>
          <t>Ô chỉ tiêu có định dạng số. Đơn vị tính x 1 (hoặc %)</t>
        </r>
      </text>
    </comment>
    <comment ref="G5" authorId="0" shapeId="0" xr:uid="{00000000-0006-0000-0300-00000B000000}">
      <text>
        <r>
          <rPr>
            <sz val="10"/>
            <rFont val="Arial"/>
            <family val="2"/>
          </rPr>
          <t>Ô chỉ tiêu có định dạng số. Đơn vị tính x 1 (hoặc %)</t>
        </r>
      </text>
    </comment>
    <comment ref="A35" authorId="0" shapeId="0" xr:uid="{00000000-0006-0000-0300-00000C000000}">
      <text>
        <r>
          <rPr>
            <sz val="10"/>
            <rFont val="Arial"/>
            <family val="2"/>
          </rPr>
          <t>Ô chỉ tiêu có định dạng số. Đơn vị tính x 1 (hoặc %)
Dữ liệu động đầu vào hợp lệ khi chỉ được thêm dòng trên ô này.</t>
        </r>
      </text>
    </comment>
    <comment ref="B35" authorId="0" shapeId="0" xr:uid="{00000000-0006-0000-0300-00000D000000}">
      <text>
        <r>
          <rPr>
            <sz val="10"/>
            <rFont val="Arial"/>
            <family val="2"/>
          </rPr>
          <t>Ô chỉ tiêu có định dạng ký tự
Dữ liệu động đầu vào hợp lệ khi chỉ được thêm dòng trên ô này.</t>
        </r>
      </text>
    </comment>
    <comment ref="C35" authorId="0" shapeId="0" xr:uid="{00000000-0006-0000-0300-00000E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300-00000F000000}">
      <text>
        <r>
          <rPr>
            <sz val="10"/>
            <rFont val="Arial"/>
            <family val="2"/>
          </rPr>
          <t>Ô chỉ tiêu có định dạng số. Đơn vị tính x 1 (hoặc %)
Dữ liệu động đầu vào hợp lệ khi chỉ được thêm dòng trên ô này.</t>
        </r>
      </text>
    </comment>
    <comment ref="E35" authorId="0" shapeId="0" xr:uid="{00000000-0006-0000-0300-000010000000}">
      <text>
        <r>
          <rPr>
            <sz val="10"/>
            <rFont val="Arial"/>
            <family val="2"/>
          </rPr>
          <t>Ô chỉ tiêu có định dạng số. Đơn vị tính x 1 (hoặc %)
Dữ liệu động đầu vào hợp lệ khi chỉ được thêm dòng trên ô này.</t>
        </r>
      </text>
    </comment>
    <comment ref="F35" authorId="0" shapeId="0" xr:uid="{00000000-0006-0000-0300-000011000000}">
      <text>
        <r>
          <rPr>
            <sz val="10"/>
            <rFont val="Arial"/>
            <family val="2"/>
          </rPr>
          <t>Ô chỉ tiêu có định dạng số. Đơn vị tính x 1 (hoặc %)
Dữ liệu động đầu vào hợp lệ khi chỉ được thêm dòng trên ô này.</t>
        </r>
      </text>
    </comment>
    <comment ref="G35" authorId="0" shapeId="0" xr:uid="{00000000-0006-0000-0300-000012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300-000013000000}">
      <text>
        <r>
          <rPr>
            <sz val="10"/>
            <rFont val="Arial"/>
            <family val="2"/>
          </rPr>
          <t>Ô chỉ tiêu có định dạng số. Đơn vị tính x 1 (hoặc %)</t>
        </r>
      </text>
    </comment>
    <comment ref="E36" authorId="0" shapeId="0" xr:uid="{00000000-0006-0000-0300-000014000000}">
      <text>
        <r>
          <rPr>
            <sz val="10"/>
            <rFont val="Arial"/>
            <family val="2"/>
          </rPr>
          <t>Ô chỉ tiêu có định dạng số. Đơn vị tính x 1 (hoặc %)</t>
        </r>
      </text>
    </comment>
    <comment ref="F36" authorId="0" shapeId="0" xr:uid="{00000000-0006-0000-0300-000015000000}">
      <text>
        <r>
          <rPr>
            <sz val="10"/>
            <rFont val="Arial"/>
            <family val="2"/>
          </rPr>
          <t>Ô chỉ tiêu có định dạng số. Đơn vị tính x 1 (hoặc %)</t>
        </r>
      </text>
    </comment>
    <comment ref="G36" authorId="0" shapeId="0" xr:uid="{00000000-0006-0000-0300-000016000000}">
      <text>
        <r>
          <rPr>
            <sz val="10"/>
            <rFont val="Arial"/>
            <family val="2"/>
          </rPr>
          <t>Ô chỉ tiêu có định dạng số. Đơn vị tính x 1 (hoặc %)</t>
        </r>
      </text>
    </comment>
    <comment ref="A38" authorId="0" shapeId="0" xr:uid="{00000000-0006-0000-0300-000017000000}">
      <text>
        <r>
          <rPr>
            <sz val="10"/>
            <rFont val="Arial"/>
            <family val="2"/>
          </rPr>
          <t>Ô chỉ tiêu có định dạng số. Đơn vị tính x 1 (hoặc %)
Dữ liệu động đầu vào hợp lệ khi chỉ được thêm dòng trên ô này.</t>
        </r>
      </text>
    </comment>
    <comment ref="B38" authorId="0" shapeId="0" xr:uid="{00000000-0006-0000-0300-000018000000}">
      <text>
        <r>
          <rPr>
            <sz val="10"/>
            <rFont val="Arial"/>
            <family val="2"/>
          </rPr>
          <t>Ô chỉ tiêu có định dạng ký tự
Dữ liệu động đầu vào hợp lệ khi chỉ được thêm dòng trên ô này.</t>
        </r>
      </text>
    </comment>
    <comment ref="C38" authorId="0" shapeId="0" xr:uid="{00000000-0006-0000-0300-000019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300-00001A000000}">
      <text>
        <r>
          <rPr>
            <sz val="10"/>
            <rFont val="Arial"/>
            <family val="2"/>
          </rPr>
          <t>Ô chỉ tiêu có định dạng số. Đơn vị tính x 1 (hoặc %)
Dữ liệu động đầu vào hợp lệ khi chỉ được thêm dòng trên ô này.</t>
        </r>
      </text>
    </comment>
    <comment ref="E38" authorId="0" shapeId="0" xr:uid="{00000000-0006-0000-0300-00001B000000}">
      <text>
        <r>
          <rPr>
            <sz val="10"/>
            <rFont val="Arial"/>
            <family val="2"/>
          </rPr>
          <t>Ô chỉ tiêu có định dạng số. Đơn vị tính x 1 (hoặc %)
Dữ liệu động đầu vào hợp lệ khi chỉ được thêm dòng trên ô này.</t>
        </r>
      </text>
    </comment>
    <comment ref="F38" authorId="0" shapeId="0" xr:uid="{00000000-0006-0000-0300-00001C000000}">
      <text>
        <r>
          <rPr>
            <sz val="10"/>
            <rFont val="Arial"/>
            <family val="2"/>
          </rPr>
          <t>Ô chỉ tiêu có định dạng số. Đơn vị tính x 1 (hoặc %)
Dữ liệu động đầu vào hợp lệ khi chỉ được thêm dòng trên ô này.</t>
        </r>
      </text>
    </comment>
    <comment ref="G38" authorId="0" shapeId="0" xr:uid="{00000000-0006-0000-0300-00001D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300-00001E000000}">
      <text>
        <r>
          <rPr>
            <sz val="10"/>
            <rFont val="Arial"/>
            <family val="2"/>
          </rPr>
          <t>Ô chỉ tiêu có định dạng số. Đơn vị tính x 1 (hoặc %)</t>
        </r>
      </text>
    </comment>
    <comment ref="E39" authorId="0" shapeId="0" xr:uid="{00000000-0006-0000-0300-00001F000000}">
      <text>
        <r>
          <rPr>
            <sz val="10"/>
            <rFont val="Arial"/>
            <family val="2"/>
          </rPr>
          <t>Ô chỉ tiêu có định dạng số. Đơn vị tính x 1 (hoặc %)</t>
        </r>
      </text>
    </comment>
    <comment ref="F39" authorId="0" shapeId="0" xr:uid="{00000000-0006-0000-0300-000020000000}">
      <text>
        <r>
          <rPr>
            <sz val="10"/>
            <rFont val="Arial"/>
            <family val="2"/>
          </rPr>
          <t>Ô chỉ tiêu có định dạng số. Đơn vị tính x 1 (hoặc %)</t>
        </r>
      </text>
    </comment>
    <comment ref="G39" authorId="0" shapeId="0" xr:uid="{00000000-0006-0000-0300-000021000000}">
      <text>
        <r>
          <rPr>
            <sz val="10"/>
            <rFont val="Arial"/>
            <family val="2"/>
          </rPr>
          <t>Ô chỉ tiêu có định dạng số. Đơn vị tính x 1 (hoặc %)</t>
        </r>
      </text>
    </comment>
    <comment ref="A41" authorId="0" shapeId="0" xr:uid="{00000000-0006-0000-0300-000022000000}">
      <text>
        <r>
          <rPr>
            <sz val="10"/>
            <rFont val="Arial"/>
            <family val="2"/>
          </rPr>
          <t>Ô chỉ tiêu có định dạng số. Đơn vị tính x 1 (hoặc %)
Dữ liệu động đầu vào hợp lệ khi chỉ được thêm dòng trên ô này.</t>
        </r>
      </text>
    </comment>
    <comment ref="B41" authorId="0" shapeId="0" xr:uid="{00000000-0006-0000-0300-000023000000}">
      <text>
        <r>
          <rPr>
            <sz val="10"/>
            <rFont val="Arial"/>
            <family val="2"/>
          </rPr>
          <t>Ô chỉ tiêu có định dạng ký tự
Dữ liệu động đầu vào hợp lệ khi chỉ được thêm dòng trên ô này.</t>
        </r>
      </text>
    </comment>
    <comment ref="C41" authorId="0" shapeId="0" xr:uid="{00000000-0006-0000-0300-000024000000}">
      <text>
        <r>
          <rPr>
            <sz val="10"/>
            <rFont val="Arial"/>
            <family val="2"/>
          </rPr>
          <t>Ô chỉ tiêu có định dạng số. Đơn vị tính x 1 (hoặc %)
Dữ liệu động đầu vào hợp lệ khi chỉ được thêm dòng trên ô này.</t>
        </r>
      </text>
    </comment>
    <comment ref="D41" authorId="0" shapeId="0" xr:uid="{00000000-0006-0000-0300-000025000000}">
      <text>
        <r>
          <rPr>
            <sz val="10"/>
            <rFont val="Arial"/>
            <family val="2"/>
          </rPr>
          <t>Ô chỉ tiêu có định dạng số. Đơn vị tính x 1 (hoặc %)
Dữ liệu động đầu vào hợp lệ khi chỉ được thêm dòng trên ô này.</t>
        </r>
      </text>
    </comment>
    <comment ref="E41" authorId="0" shapeId="0" xr:uid="{00000000-0006-0000-0300-000026000000}">
      <text>
        <r>
          <rPr>
            <sz val="10"/>
            <rFont val="Arial"/>
            <family val="2"/>
          </rPr>
          <t>Ô chỉ tiêu có định dạng số. Đơn vị tính x 1 (hoặc %)
Dữ liệu động đầu vào hợp lệ khi chỉ được thêm dòng trên ô này.</t>
        </r>
      </text>
    </comment>
    <comment ref="F41" authorId="0" shapeId="0" xr:uid="{00000000-0006-0000-0300-000027000000}">
      <text>
        <r>
          <rPr>
            <sz val="10"/>
            <rFont val="Arial"/>
            <family val="2"/>
          </rPr>
          <t>Ô chỉ tiêu có định dạng số. Đơn vị tính x 1 (hoặc %)
Dữ liệu động đầu vào hợp lệ khi chỉ được thêm dòng trên ô này.</t>
        </r>
      </text>
    </comment>
    <comment ref="G41" authorId="0" shapeId="0" xr:uid="{00000000-0006-0000-0300-000028000000}">
      <text>
        <r>
          <rPr>
            <sz val="10"/>
            <rFont val="Arial"/>
            <family val="2"/>
          </rPr>
          <t>Ô chỉ tiêu có định dạng số. Đơn vị tính x 1 (hoặc %)
Dữ liệu động đầu vào hợp lệ khi chỉ được thêm dòng trên ô này.</t>
        </r>
      </text>
    </comment>
    <comment ref="D42" authorId="0" shapeId="0" xr:uid="{00000000-0006-0000-0300-000029000000}">
      <text>
        <r>
          <rPr>
            <sz val="10"/>
            <rFont val="Arial"/>
            <family val="2"/>
          </rPr>
          <t>Ô chỉ tiêu có định dạng số. Đơn vị tính x 1 (hoặc %)</t>
        </r>
      </text>
    </comment>
    <comment ref="E42" authorId="0" shapeId="0" xr:uid="{00000000-0006-0000-0300-00002A000000}">
      <text>
        <r>
          <rPr>
            <sz val="10"/>
            <rFont val="Arial"/>
            <family val="2"/>
          </rPr>
          <t>Ô chỉ tiêu có định dạng số. Đơn vị tính x 1 (hoặc %)</t>
        </r>
      </text>
    </comment>
    <comment ref="F42" authorId="0" shapeId="0" xr:uid="{00000000-0006-0000-0300-00002B000000}">
      <text>
        <r>
          <rPr>
            <sz val="10"/>
            <rFont val="Arial"/>
            <family val="2"/>
          </rPr>
          <t>Ô chỉ tiêu có định dạng số. Đơn vị tính x 1 (hoặc %)</t>
        </r>
      </text>
    </comment>
    <comment ref="G42" authorId="0" shapeId="0" xr:uid="{00000000-0006-0000-0300-00002C000000}">
      <text>
        <r>
          <rPr>
            <sz val="10"/>
            <rFont val="Arial"/>
            <family val="2"/>
          </rPr>
          <t>Ô chỉ tiêu có định dạng số. Đơn vị tính x 1 (hoặc %)</t>
        </r>
      </text>
    </comment>
    <comment ref="A46" authorId="0" shapeId="0" xr:uid="{00000000-0006-0000-0300-00002D000000}">
      <text>
        <r>
          <rPr>
            <sz val="10"/>
            <rFont val="Arial"/>
            <family val="2"/>
          </rPr>
          <t>Ô chỉ tiêu có định dạng số. Đơn vị tính x 1 (hoặc %)
Dữ liệu động đầu vào hợp lệ khi chỉ được thêm dòng trên ô này.</t>
        </r>
      </text>
    </comment>
    <comment ref="B46" authorId="0" shapeId="0" xr:uid="{00000000-0006-0000-0300-00002E000000}">
      <text>
        <r>
          <rPr>
            <sz val="10"/>
            <rFont val="Arial"/>
            <family val="2"/>
          </rPr>
          <t>Ô chỉ tiêu có định dạng ký tự
Dữ liệu động đầu vào hợp lệ khi chỉ được thêm dòng trên ô này.</t>
        </r>
      </text>
    </comment>
    <comment ref="C46" authorId="0" shapeId="0" xr:uid="{00000000-0006-0000-0300-00002F000000}">
      <text>
        <r>
          <rPr>
            <sz val="10"/>
            <rFont val="Arial"/>
            <family val="2"/>
          </rPr>
          <t>Ô chỉ tiêu có định dạng số. Đơn vị tính x 1 (hoặc %)
Dữ liệu động đầu vào hợp lệ khi chỉ được thêm dòng trên ô này.</t>
        </r>
      </text>
    </comment>
    <comment ref="D46" authorId="0" shapeId="0" xr:uid="{00000000-0006-0000-0300-000030000000}">
      <text>
        <r>
          <rPr>
            <sz val="10"/>
            <rFont val="Arial"/>
            <family val="2"/>
          </rPr>
          <t>Ô chỉ tiêu có định dạng số. Đơn vị tính x 1 (hoặc %)
Dữ liệu động đầu vào hợp lệ khi chỉ được thêm dòng trên ô này.</t>
        </r>
      </text>
    </comment>
    <comment ref="E46" authorId="0" shapeId="0" xr:uid="{00000000-0006-0000-0300-000031000000}">
      <text>
        <r>
          <rPr>
            <sz val="10"/>
            <rFont val="Arial"/>
            <family val="2"/>
          </rPr>
          <t>Ô chỉ tiêu có định dạng số. Đơn vị tính x 1 (hoặc %)
Dữ liệu động đầu vào hợp lệ khi chỉ được thêm dòng trên ô này.</t>
        </r>
      </text>
    </comment>
    <comment ref="F46" authorId="0" shapeId="0" xr:uid="{00000000-0006-0000-0300-000032000000}">
      <text>
        <r>
          <rPr>
            <sz val="10"/>
            <rFont val="Arial"/>
            <family val="2"/>
          </rPr>
          <t>Ô chỉ tiêu có định dạng số. Đơn vị tính x 1 (hoặc %)
Dữ liệu động đầu vào hợp lệ khi chỉ được thêm dòng trên ô này.</t>
        </r>
      </text>
    </comment>
    <comment ref="G46" authorId="0" shapeId="0" xr:uid="{00000000-0006-0000-0300-000033000000}">
      <text>
        <r>
          <rPr>
            <sz val="10"/>
            <rFont val="Arial"/>
            <family val="2"/>
          </rPr>
          <t>Ô chỉ tiêu có định dạng số. Đơn vị tính x 1 (hoặc %)
Dữ liệu động đầu vào hợp lệ khi chỉ được thêm dòng trên ô này.</t>
        </r>
      </text>
    </comment>
    <comment ref="D47" authorId="0" shapeId="0" xr:uid="{00000000-0006-0000-0300-000034000000}">
      <text>
        <r>
          <rPr>
            <sz val="10"/>
            <rFont val="Arial"/>
            <family val="2"/>
          </rPr>
          <t>Ô chỉ tiêu có định dạng số. Đơn vị tính x 1 (hoặc %)</t>
        </r>
      </text>
    </comment>
    <comment ref="E47" authorId="0" shapeId="0" xr:uid="{00000000-0006-0000-0300-000035000000}">
      <text>
        <r>
          <rPr>
            <sz val="10"/>
            <rFont val="Arial"/>
            <family val="2"/>
          </rPr>
          <t>Ô chỉ tiêu có định dạng số. Đơn vị tính x 1 (hoặc %)</t>
        </r>
      </text>
    </comment>
    <comment ref="F47" authorId="0" shapeId="0" xr:uid="{00000000-0006-0000-0300-000036000000}">
      <text>
        <r>
          <rPr>
            <sz val="10"/>
            <rFont val="Arial"/>
            <family val="2"/>
          </rPr>
          <t>Ô chỉ tiêu có định dạng số. Đơn vị tính x 1 (hoặc %)</t>
        </r>
      </text>
    </comment>
    <comment ref="G47" authorId="0" shapeId="0" xr:uid="{00000000-0006-0000-0300-000037000000}">
      <text>
        <r>
          <rPr>
            <sz val="10"/>
            <rFont val="Arial"/>
            <family val="2"/>
          </rPr>
          <t>Ô chỉ tiêu có định dạng số. Đơn vị tính x 1 (hoặc %)</t>
        </r>
      </text>
    </comment>
    <comment ref="D48" authorId="0" shapeId="0" xr:uid="{00000000-0006-0000-0300-000038000000}">
      <text>
        <r>
          <rPr>
            <sz val="10"/>
            <rFont val="Arial"/>
            <family val="2"/>
          </rPr>
          <t>Ô chỉ tiêu có định dạng số. Đơn vị tính x 1 (hoặc %)</t>
        </r>
      </text>
    </comment>
    <comment ref="E48" authorId="0" shapeId="0" xr:uid="{00000000-0006-0000-0300-000039000000}">
      <text>
        <r>
          <rPr>
            <sz val="10"/>
            <rFont val="Arial"/>
            <family val="2"/>
          </rPr>
          <t>Ô chỉ tiêu có định dạng số. Đơn vị tính x 1 (hoặc %)</t>
        </r>
      </text>
    </comment>
    <comment ref="F48" authorId="0" shapeId="0" xr:uid="{00000000-0006-0000-0300-00003A000000}">
      <text>
        <r>
          <rPr>
            <sz val="10"/>
            <rFont val="Arial"/>
            <family val="2"/>
          </rPr>
          <t>Ô chỉ tiêu có định dạng số. Đơn vị tính x 1 (hoặc %)</t>
        </r>
      </text>
    </comment>
    <comment ref="G48" authorId="0" shapeId="0" xr:uid="{00000000-0006-0000-0300-00003B000000}">
      <text>
        <r>
          <rPr>
            <sz val="10"/>
            <rFont val="Arial"/>
            <family val="2"/>
          </rPr>
          <t>Ô chỉ tiêu có định dạng số. Đơn vị tính x 1 (hoặc %)</t>
        </r>
      </text>
    </comment>
    <comment ref="A57" authorId="0" shapeId="0" xr:uid="{00000000-0006-0000-0300-00003C000000}">
      <text>
        <r>
          <rPr>
            <sz val="10"/>
            <rFont val="Arial"/>
            <family val="2"/>
          </rPr>
          <t>Ô chỉ tiêu có định dạng số. Đơn vị tính x 1 (hoặc %)
Dữ liệu động đầu vào hợp lệ khi chỉ được thêm dòng trên ô này.</t>
        </r>
      </text>
    </comment>
    <comment ref="B57" authorId="0" shapeId="0" xr:uid="{00000000-0006-0000-0300-00003D000000}">
      <text>
        <r>
          <rPr>
            <sz val="10"/>
            <rFont val="Arial"/>
            <family val="2"/>
          </rPr>
          <t>Ô chỉ tiêu có định dạng ký tự
Dữ liệu động đầu vào hợp lệ khi chỉ được thêm dòng trên ô này.</t>
        </r>
      </text>
    </comment>
    <comment ref="C57" authorId="0" shapeId="0" xr:uid="{00000000-0006-0000-0300-00003E000000}">
      <text>
        <r>
          <rPr>
            <sz val="10"/>
            <rFont val="Arial"/>
            <family val="2"/>
          </rPr>
          <t>Ô chỉ tiêu có định dạng số. Đơn vị tính x 1 (hoặc %)
Dữ liệu động đầu vào hợp lệ khi chỉ được thêm dòng trên ô này.</t>
        </r>
      </text>
    </comment>
    <comment ref="D57" authorId="0" shapeId="0" xr:uid="{00000000-0006-0000-0300-00003F000000}">
      <text>
        <r>
          <rPr>
            <sz val="10"/>
            <rFont val="Arial"/>
            <family val="2"/>
          </rPr>
          <t>Ô chỉ tiêu có định dạng số. Đơn vị tính x 1 (hoặc %)
Dữ liệu động đầu vào hợp lệ khi chỉ được thêm dòng trên ô này.</t>
        </r>
      </text>
    </comment>
    <comment ref="E57" authorId="0" shapeId="0" xr:uid="{00000000-0006-0000-0300-000040000000}">
      <text>
        <r>
          <rPr>
            <sz val="10"/>
            <rFont val="Arial"/>
            <family val="2"/>
          </rPr>
          <t>Ô chỉ tiêu có định dạng số. Đơn vị tính x 1 (hoặc %)
Dữ liệu động đầu vào hợp lệ khi chỉ được thêm dòng trên ô này.</t>
        </r>
      </text>
    </comment>
    <comment ref="F57" authorId="0" shapeId="0" xr:uid="{00000000-0006-0000-0300-000041000000}">
      <text>
        <r>
          <rPr>
            <sz val="10"/>
            <rFont val="Arial"/>
            <family val="2"/>
          </rPr>
          <t>Ô chỉ tiêu có định dạng số. Đơn vị tính x 1 (hoặc %)
Dữ liệu động đầu vào hợp lệ khi chỉ được thêm dòng trên ô này.</t>
        </r>
      </text>
    </comment>
    <comment ref="G57" authorId="0" shapeId="0" xr:uid="{00000000-0006-0000-0300-000042000000}">
      <text>
        <r>
          <rPr>
            <sz val="10"/>
            <rFont val="Arial"/>
            <family val="2"/>
          </rPr>
          <t>Ô chỉ tiêu có định dạng số. Đơn vị tính x 1 (hoặc %)
Dữ liệu động đầu vào hợp lệ khi chỉ được thêm dòng trên ô này.</t>
        </r>
      </text>
    </comment>
    <comment ref="D58" authorId="0" shapeId="0" xr:uid="{00000000-0006-0000-0300-000043000000}">
      <text>
        <r>
          <rPr>
            <sz val="10"/>
            <rFont val="Arial"/>
            <family val="2"/>
          </rPr>
          <t>Ô chỉ tiêu có định dạng số. Đơn vị tính x 1 (hoặc %)</t>
        </r>
      </text>
    </comment>
    <comment ref="E58" authorId="0" shapeId="0" xr:uid="{00000000-0006-0000-0300-000044000000}">
      <text>
        <r>
          <rPr>
            <sz val="10"/>
            <rFont val="Arial"/>
            <family val="2"/>
          </rPr>
          <t>Ô chỉ tiêu có định dạng số. Đơn vị tính x 1 (hoặc %)</t>
        </r>
      </text>
    </comment>
    <comment ref="F58" authorId="0" shapeId="0" xr:uid="{00000000-0006-0000-0300-000045000000}">
      <text>
        <r>
          <rPr>
            <sz val="10"/>
            <rFont val="Arial"/>
            <family val="2"/>
          </rPr>
          <t>Ô chỉ tiêu có định dạng số. Đơn vị tính x 1 (hoặc %)</t>
        </r>
      </text>
    </comment>
    <comment ref="G58" authorId="0" shapeId="0" xr:uid="{00000000-0006-0000-0300-000046000000}">
      <text>
        <r>
          <rPr>
            <sz val="10"/>
            <rFont val="Arial"/>
            <family val="2"/>
          </rPr>
          <t>Ô chỉ tiêu có định dạng số. Đơn vị tính x 1 (hoặc %)</t>
        </r>
      </text>
    </comment>
    <comment ref="D59" authorId="0" shapeId="0" xr:uid="{00000000-0006-0000-0300-000047000000}">
      <text>
        <r>
          <rPr>
            <sz val="10"/>
            <rFont val="Arial"/>
            <family val="2"/>
          </rPr>
          <t>Ô chỉ tiêu có định dạng số. Đơn vị tính x 1 (hoặc %)</t>
        </r>
      </text>
    </comment>
    <comment ref="E59" authorId="0" shapeId="0" xr:uid="{00000000-0006-0000-0300-000048000000}">
      <text>
        <r>
          <rPr>
            <sz val="10"/>
            <rFont val="Arial"/>
            <family val="2"/>
          </rPr>
          <t>Ô chỉ tiêu có định dạng số. Đơn vị tính x 1 (hoặc %)</t>
        </r>
      </text>
    </comment>
    <comment ref="F59" authorId="0" shapeId="0" xr:uid="{00000000-0006-0000-0300-000049000000}">
      <text>
        <r>
          <rPr>
            <sz val="10"/>
            <rFont val="Arial"/>
            <family val="2"/>
          </rPr>
          <t>Ô chỉ tiêu có định dạng số. Đơn vị tính x 1 (hoặc %)</t>
        </r>
      </text>
    </comment>
    <comment ref="G59" authorId="0" shapeId="0" xr:uid="{00000000-0006-0000-0300-00004A000000}">
      <text>
        <r>
          <rPr>
            <sz val="10"/>
            <rFont val="Arial"/>
            <family val="2"/>
          </rPr>
          <t>Ô chỉ tiêu có định dạng số. Đơn vị tính x 1 (hoặc %)</t>
        </r>
      </text>
    </comment>
    <comment ref="A63" authorId="0" shapeId="0" xr:uid="{00000000-0006-0000-0300-00004B000000}">
      <text>
        <r>
          <rPr>
            <sz val="10"/>
            <rFont val="Arial"/>
            <family val="2"/>
          </rPr>
          <t>Ô chỉ tiêu có định dạng ký tự
Dữ liệu động đầu vào hợp lệ khi chỉ được thêm dòng trên ô này.</t>
        </r>
      </text>
    </comment>
    <comment ref="B63" authorId="0" shapeId="0" xr:uid="{00000000-0006-0000-0300-00004C000000}">
      <text>
        <r>
          <rPr>
            <sz val="10"/>
            <rFont val="Arial"/>
            <family val="2"/>
          </rPr>
          <t>Ô chỉ tiêu có định dạng ký tự
Dữ liệu động đầu vào hợp lệ khi chỉ được thêm dòng trên ô này.</t>
        </r>
      </text>
    </comment>
    <comment ref="C63" authorId="0" shapeId="0" xr:uid="{00000000-0006-0000-0300-00004D000000}">
      <text>
        <r>
          <rPr>
            <sz val="10"/>
            <rFont val="Arial"/>
            <family val="2"/>
          </rPr>
          <t>Ô chỉ tiêu có định dạng ký tự
Dữ liệu động đầu vào hợp lệ khi chỉ được thêm dòng trên ô này.</t>
        </r>
      </text>
    </comment>
    <comment ref="D63" authorId="0" shapeId="0" xr:uid="{00000000-0006-0000-0300-00004E000000}">
      <text>
        <r>
          <rPr>
            <sz val="10"/>
            <rFont val="Arial"/>
            <family val="2"/>
          </rPr>
          <t>Ô chỉ tiêu có định dạng số. Đơn vị tính x 1 (hoặc %)
Dữ liệu động đầu vào hợp lệ khi chỉ được thêm dòng trên ô này.</t>
        </r>
      </text>
    </comment>
    <comment ref="E63" authorId="0" shapeId="0" xr:uid="{00000000-0006-0000-0300-00004F000000}">
      <text>
        <r>
          <rPr>
            <sz val="10"/>
            <rFont val="Arial"/>
            <family val="2"/>
          </rPr>
          <t>Ô chỉ tiêu có định dạng số. Đơn vị tính x 1 (hoặc %)
Dữ liệu động đầu vào hợp lệ khi chỉ được thêm dòng trên ô này.</t>
        </r>
      </text>
    </comment>
    <comment ref="F63" authorId="0" shapeId="0" xr:uid="{00000000-0006-0000-0300-000050000000}">
      <text>
        <r>
          <rPr>
            <sz val="10"/>
            <rFont val="Arial"/>
            <family val="2"/>
          </rPr>
          <t>Ô chỉ tiêu có định dạng số. Đơn vị tính x 1 (hoặc %)
Dữ liệu động đầu vào hợp lệ khi chỉ được thêm dòng trên ô này.</t>
        </r>
      </text>
    </comment>
    <comment ref="G63" authorId="0" shapeId="0" xr:uid="{00000000-0006-0000-0300-000051000000}">
      <text>
        <r>
          <rPr>
            <sz val="10"/>
            <rFont val="Arial"/>
            <family val="2"/>
          </rPr>
          <t>Ô chỉ tiêu có định dạng số. Đơn vị tính x 1 (hoặc %)
Dữ liệu động đầu vào hợp lệ khi chỉ được thêm dòng trên ô này.</t>
        </r>
      </text>
    </comment>
    <comment ref="A65" authorId="0" shapeId="0" xr:uid="{00000000-0006-0000-0300-000052000000}">
      <text>
        <r>
          <rPr>
            <sz val="10"/>
            <rFont val="Arial"/>
            <family val="2"/>
          </rPr>
          <t>Ô chỉ tiêu có định dạng ký tự
Dữ liệu động đầu vào hợp lệ khi chỉ được thêm dòng trên ô này.</t>
        </r>
      </text>
    </comment>
    <comment ref="B65" authorId="0" shapeId="0" xr:uid="{00000000-0006-0000-0300-000053000000}">
      <text>
        <r>
          <rPr>
            <sz val="10"/>
            <rFont val="Arial"/>
            <family val="2"/>
          </rPr>
          <t>Ô chỉ tiêu có định dạng ký tự
Dữ liệu động đầu vào hợp lệ khi chỉ được thêm dòng trên ô này.</t>
        </r>
      </text>
    </comment>
    <comment ref="C65" authorId="0" shapeId="0" xr:uid="{00000000-0006-0000-0300-000054000000}">
      <text>
        <r>
          <rPr>
            <sz val="10"/>
            <rFont val="Arial"/>
            <family val="2"/>
          </rPr>
          <t>Ô chỉ tiêu có định dạng ký tự
Dữ liệu động đầu vào hợp lệ khi chỉ được thêm dòng trên ô này.</t>
        </r>
      </text>
    </comment>
    <comment ref="D65" authorId="0" shapeId="0" xr:uid="{00000000-0006-0000-0300-000055000000}">
      <text>
        <r>
          <rPr>
            <sz val="10"/>
            <rFont val="Arial"/>
            <family val="2"/>
          </rPr>
          <t>Ô chỉ tiêu có định dạng số. Đơn vị tính x 1 (hoặc %)
Dữ liệu động đầu vào hợp lệ khi chỉ được thêm dòng trên ô này.</t>
        </r>
      </text>
    </comment>
    <comment ref="E65" authorId="0" shapeId="0" xr:uid="{00000000-0006-0000-0300-000056000000}">
      <text>
        <r>
          <rPr>
            <sz val="10"/>
            <rFont val="Arial"/>
            <family val="2"/>
          </rPr>
          <t>Ô chỉ tiêu có định dạng số. Đơn vị tính x 1 (hoặc %)
Dữ liệu động đầu vào hợp lệ khi chỉ được thêm dòng trên ô này.</t>
        </r>
      </text>
    </comment>
    <comment ref="F65" authorId="0" shapeId="0" xr:uid="{00000000-0006-0000-0300-000057000000}">
      <text>
        <r>
          <rPr>
            <sz val="10"/>
            <rFont val="Arial"/>
            <family val="2"/>
          </rPr>
          <t>Ô chỉ tiêu có định dạng số. Đơn vị tính x 1 (hoặc %)
Dữ liệu động đầu vào hợp lệ khi chỉ được thêm dòng trên ô này.</t>
        </r>
      </text>
    </comment>
    <comment ref="G65" authorId="0" shapeId="0" xr:uid="{00000000-0006-0000-0300-000058000000}">
      <text>
        <r>
          <rPr>
            <sz val="10"/>
            <rFont val="Arial"/>
            <family val="2"/>
          </rPr>
          <t>Ô chỉ tiêu có định dạng số. Đơn vị tính x 1 (hoặc %)
Dữ liệu động đầu vào hợp lệ khi chỉ được thêm dòng trên ô này.</t>
        </r>
      </text>
    </comment>
    <comment ref="D67" authorId="0" shapeId="0" xr:uid="{00000000-0006-0000-0300-000059000000}">
      <text>
        <r>
          <rPr>
            <sz val="10"/>
            <rFont val="Arial"/>
            <family val="2"/>
          </rPr>
          <t>Ô chỉ tiêu có định dạng số. Đơn vị tính x 1 (hoặc %)</t>
        </r>
      </text>
    </comment>
    <comment ref="E67" authorId="0" shapeId="0" xr:uid="{00000000-0006-0000-0300-00005A000000}">
      <text>
        <r>
          <rPr>
            <sz val="10"/>
            <rFont val="Arial"/>
            <family val="2"/>
          </rPr>
          <t>Ô chỉ tiêu có định dạng số. Đơn vị tính x 1 (hoặc %)</t>
        </r>
      </text>
    </comment>
    <comment ref="F67" authorId="0" shapeId="0" xr:uid="{00000000-0006-0000-0300-00005B000000}">
      <text>
        <r>
          <rPr>
            <sz val="10"/>
            <rFont val="Arial"/>
            <family val="2"/>
          </rPr>
          <t>Ô chỉ tiêu có định dạng số. Đơn vị tính x 1 (hoặc %)</t>
        </r>
      </text>
    </comment>
    <comment ref="G67" authorId="0" shapeId="0" xr:uid="{00000000-0006-0000-0300-00005C000000}">
      <text>
        <r>
          <rPr>
            <sz val="10"/>
            <rFont val="Arial"/>
            <family val="2"/>
          </rPr>
          <t>Ô chỉ tiêu có định dạng số. Đơn vị tính x 1 (hoặc %)</t>
        </r>
      </text>
    </comment>
    <comment ref="D68" authorId="0" shapeId="0" xr:uid="{00000000-0006-0000-0300-00005D000000}">
      <text>
        <r>
          <rPr>
            <sz val="10"/>
            <rFont val="Arial"/>
            <family val="2"/>
          </rPr>
          <t>Ô chỉ tiêu có định dạng số. Đơn vị tính x 1 (hoặc %)</t>
        </r>
      </text>
    </comment>
    <comment ref="E68" authorId="0" shapeId="0" xr:uid="{00000000-0006-0000-0300-00005E000000}">
      <text>
        <r>
          <rPr>
            <sz val="10"/>
            <rFont val="Arial"/>
            <family val="2"/>
          </rPr>
          <t>Ô chỉ tiêu có định dạng số. Đơn vị tính x 1 (hoặc %)</t>
        </r>
      </text>
    </comment>
    <comment ref="F68" authorId="0" shapeId="0" xr:uid="{00000000-0006-0000-0300-00005F000000}">
      <text>
        <r>
          <rPr>
            <sz val="10"/>
            <rFont val="Arial"/>
            <family val="2"/>
          </rPr>
          <t>Ô chỉ tiêu có định dạng số. Đơn vị tính x 1 (hoặc %)</t>
        </r>
      </text>
    </comment>
    <comment ref="G68" authorId="0" shapeId="0" xr:uid="{00000000-0006-0000-0300-000060000000}">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 ref="C21" authorId="0" shapeId="0" xr:uid="{00000000-0006-0000-0600-00003D000000}">
      <text>
        <r>
          <rPr>
            <sz val="10"/>
            <rFont val="Arial"/>
            <family val="2"/>
          </rPr>
          <t>Ô chỉ tiêu có định dạng ký tự</t>
        </r>
      </text>
    </comment>
    <comment ref="D21" authorId="0" shapeId="0" xr:uid="{00000000-0006-0000-0600-00003E000000}">
      <text>
        <r>
          <rPr>
            <sz val="10"/>
            <rFont val="Arial"/>
            <family val="2"/>
          </rPr>
          <t>Ô chỉ tiêu có định dạng số. Đơn vị tính x 1 (hoặc %)</t>
        </r>
      </text>
    </comment>
    <comment ref="E21" authorId="0" shapeId="0" xr:uid="{00000000-0006-0000-0600-00003F000000}">
      <text>
        <r>
          <rPr>
            <sz val="10"/>
            <rFont val="Arial"/>
            <family val="2"/>
          </rPr>
          <t>Ô chỉ tiêu có định dạng ký tự</t>
        </r>
      </text>
    </comment>
    <comment ref="F21" authorId="0" shapeId="0" xr:uid="{00000000-0006-0000-0600-000040000000}">
      <text>
        <r>
          <rPr>
            <sz val="10"/>
            <rFont val="Arial"/>
            <family val="2"/>
          </rPr>
          <t>Ô chỉ tiêu có định dạng ký tự</t>
        </r>
      </text>
    </comment>
    <comment ref="A23" authorId="0" shapeId="0" xr:uid="{00000000-0006-0000-0600-000041000000}">
      <text>
        <r>
          <rPr>
            <sz val="10"/>
            <rFont val="Arial"/>
            <family val="2"/>
          </rPr>
          <t>Ô chỉ tiêu có định dạng ký tự
Dữ liệu động đầu vào hợp lệ khi chỉ được thêm dòng trên ô này.</t>
        </r>
      </text>
    </comment>
    <comment ref="B23" authorId="0" shapeId="0" xr:uid="{00000000-0006-0000-0600-000042000000}">
      <text>
        <r>
          <rPr>
            <sz val="10"/>
            <rFont val="Arial"/>
            <family val="2"/>
          </rPr>
          <t>Ô chỉ tiêu có định dạng ký tự
Dữ liệu động đầu vào hợp lệ khi chỉ được thêm dòng trên ô này.</t>
        </r>
      </text>
    </comment>
    <comment ref="C23" authorId="0" shapeId="0" xr:uid="{00000000-0006-0000-0600-000043000000}">
      <text>
        <r>
          <rPr>
            <sz val="10"/>
            <rFont val="Arial"/>
            <family val="2"/>
          </rPr>
          <t>Ô chỉ tiêu có định dạng ký tự
Dữ liệu động đầu vào hợp lệ khi chỉ được thêm dòng trên ô này.</t>
        </r>
      </text>
    </comment>
    <comment ref="D23" authorId="0" shapeId="0" xr:uid="{00000000-0006-0000-0600-000044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600-000045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600-000046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600-000047000000}">
      <text>
        <r>
          <rPr>
            <sz val="10"/>
            <rFont val="Arial"/>
            <family val="2"/>
          </rPr>
          <t>Ô chỉ tiêu có định dạng ký tự</t>
        </r>
      </text>
    </comment>
    <comment ref="D24" authorId="0" shapeId="0" xr:uid="{00000000-0006-0000-0600-000048000000}">
      <text>
        <r>
          <rPr>
            <sz val="10"/>
            <rFont val="Arial"/>
            <family val="2"/>
          </rPr>
          <t>Ô chỉ tiêu có định dạng số. Đơn vị tính x 1 (hoặc %)</t>
        </r>
      </text>
    </comment>
    <comment ref="E24" authorId="0" shapeId="0" xr:uid="{00000000-0006-0000-0600-000049000000}">
      <text>
        <r>
          <rPr>
            <sz val="10"/>
            <rFont val="Arial"/>
            <family val="2"/>
          </rPr>
          <t>Ô chỉ tiêu có định dạng số. Đơn vị tính x 1 (hoặc %)</t>
        </r>
      </text>
    </comment>
    <comment ref="F24" authorId="0" shapeId="0" xr:uid="{00000000-0006-0000-0600-00004A000000}">
      <text>
        <r>
          <rPr>
            <sz val="10"/>
            <rFont val="Arial"/>
            <family val="2"/>
          </rPr>
          <t>Ô chỉ tiêu có định dạng số. Đơn vị tính x 1 (hoặc %)</t>
        </r>
      </text>
    </comment>
    <comment ref="A26" authorId="0" shapeId="0" xr:uid="{00000000-0006-0000-0600-00004B000000}">
      <text>
        <r>
          <rPr>
            <sz val="10"/>
            <rFont val="Arial"/>
            <family val="2"/>
          </rPr>
          <t>Ô chỉ tiêu có định dạng ký tự
Dữ liệu động đầu vào hợp lệ khi chỉ được thêm dòng trên ô này.</t>
        </r>
      </text>
    </comment>
    <comment ref="B26" authorId="0" shapeId="0" xr:uid="{00000000-0006-0000-0600-00004C000000}">
      <text>
        <r>
          <rPr>
            <sz val="10"/>
            <rFont val="Arial"/>
            <family val="2"/>
          </rPr>
          <t>Ô chỉ tiêu có định dạng ký tự
Dữ liệu động đầu vào hợp lệ khi chỉ được thêm dòng trên ô này.</t>
        </r>
      </text>
    </comment>
    <comment ref="C26" authorId="0" shapeId="0" xr:uid="{00000000-0006-0000-0600-00004D000000}">
      <text>
        <r>
          <rPr>
            <sz val="10"/>
            <rFont val="Arial"/>
            <family val="2"/>
          </rPr>
          <t>Ô chỉ tiêu có định dạng ký tự
Dữ liệu động đầu vào hợp lệ khi chỉ được thêm dòng trên ô này.</t>
        </r>
      </text>
    </comment>
    <comment ref="D26" authorId="0" shapeId="0" xr:uid="{00000000-0006-0000-0600-00004E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600-00004F000000}">
      <text>
        <r>
          <rPr>
            <sz val="10"/>
            <rFont val="Arial"/>
            <family val="2"/>
          </rPr>
          <t>Ô chỉ tiêu có định dạng ký tự
Dữ liệu động đầu vào hợp lệ khi chỉ được thêm dòng trên ô này.</t>
        </r>
      </text>
    </comment>
    <comment ref="F26" authorId="0" shapeId="0" xr:uid="{00000000-0006-0000-0600-000050000000}">
      <text>
        <r>
          <rPr>
            <sz val="10"/>
            <rFont val="Arial"/>
            <family val="2"/>
          </rPr>
          <t>Ô chỉ tiêu có định dạng ký tự
Dữ liệu động đầu vào hợp lệ khi chỉ được thêm dòng trên ô này.</t>
        </r>
      </text>
    </comment>
    <comment ref="C27" authorId="0" shapeId="0" xr:uid="{00000000-0006-0000-0600-000051000000}">
      <text>
        <r>
          <rPr>
            <sz val="10"/>
            <rFont val="Arial"/>
            <family val="2"/>
          </rPr>
          <t>Ô chỉ tiêu có định dạng ký tự</t>
        </r>
      </text>
    </comment>
    <comment ref="D27" authorId="0" shapeId="0" xr:uid="{00000000-0006-0000-0600-000052000000}">
      <text>
        <r>
          <rPr>
            <sz val="10"/>
            <rFont val="Arial"/>
            <family val="2"/>
          </rPr>
          <t>Ô chỉ tiêu có định dạng số. Đơn vị tính x 1 (hoặc %)</t>
        </r>
      </text>
    </comment>
    <comment ref="E27" authorId="0" shapeId="0" xr:uid="{00000000-0006-0000-0600-000053000000}">
      <text>
        <r>
          <rPr>
            <sz val="10"/>
            <rFont val="Arial"/>
            <family val="2"/>
          </rPr>
          <t>Ô chỉ tiêu có định dạng ký tự</t>
        </r>
      </text>
    </comment>
    <comment ref="F27" authorId="0" shapeId="0" xr:uid="{00000000-0006-0000-0600-000054000000}">
      <text>
        <r>
          <rPr>
            <sz val="10"/>
            <rFont val="Arial"/>
            <family val="2"/>
          </rPr>
          <t>Ô chỉ tiêu có định dạng ký tự</t>
        </r>
      </text>
    </comment>
    <comment ref="A29" authorId="0" shapeId="0" xr:uid="{00000000-0006-0000-0600-000055000000}">
      <text>
        <r>
          <rPr>
            <sz val="10"/>
            <rFont val="Arial"/>
            <family val="2"/>
          </rPr>
          <t>Ô chỉ tiêu có định dạng ký tự
Dữ liệu động đầu vào hợp lệ khi chỉ được thêm dòng trên ô này.</t>
        </r>
      </text>
    </comment>
    <comment ref="B29" authorId="0" shapeId="0" xr:uid="{00000000-0006-0000-0600-000056000000}">
      <text>
        <r>
          <rPr>
            <sz val="10"/>
            <rFont val="Arial"/>
            <family val="2"/>
          </rPr>
          <t>Ô chỉ tiêu có định dạng ký tự
Dữ liệu động đầu vào hợp lệ khi chỉ được thêm dòng trên ô này.</t>
        </r>
      </text>
    </comment>
    <comment ref="C29" authorId="0" shapeId="0" xr:uid="{00000000-0006-0000-0600-000057000000}">
      <text>
        <r>
          <rPr>
            <sz val="10"/>
            <rFont val="Arial"/>
            <family val="2"/>
          </rPr>
          <t>Ô chỉ tiêu có định dạng ký tự
Dữ liệu động đầu vào hợp lệ khi chỉ được thêm dòng trên ô này.</t>
        </r>
      </text>
    </comment>
    <comment ref="D29" authorId="0" shapeId="0" xr:uid="{00000000-0006-0000-0600-000058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600-000059000000}">
      <text>
        <r>
          <rPr>
            <sz val="10"/>
            <rFont val="Arial"/>
            <family val="2"/>
          </rPr>
          <t>Ô chỉ tiêu có định dạng ký tự
Dữ liệu động đầu vào hợp lệ khi chỉ được thêm dòng trên ô này.</t>
        </r>
      </text>
    </comment>
    <comment ref="F29" authorId="0" shapeId="0" xr:uid="{00000000-0006-0000-0600-00005A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ký tự</t>
        </r>
      </text>
    </comment>
    <comment ref="D3" authorId="0" shapeId="0" xr:uid="{00000000-0006-0000-0700-000002000000}">
      <text>
        <r>
          <rPr>
            <sz val="10"/>
            <rFont val="Arial"/>
            <family val="2"/>
          </rPr>
          <t>Ô chỉ tiêu có định dạng số. Đơn vị tính x 1 (hoặc %)</t>
        </r>
      </text>
    </comment>
    <comment ref="E3" authorId="0" shapeId="0" xr:uid="{00000000-0006-0000-0700-000003000000}">
      <text>
        <r>
          <rPr>
            <sz val="10"/>
            <rFont val="Arial"/>
            <family val="2"/>
          </rPr>
          <t>Ô chỉ tiêu có định dạng ký tự</t>
        </r>
      </text>
    </comment>
    <comment ref="F3" authorId="0" shapeId="0" xr:uid="{00000000-0006-0000-0700-000004000000}">
      <text>
        <r>
          <rPr>
            <sz val="10"/>
            <rFont val="Arial"/>
            <family val="2"/>
          </rPr>
          <t>Ô chỉ tiêu có định dạng ký tự</t>
        </r>
      </text>
    </comment>
    <comment ref="A5" authorId="0" shapeId="0" xr:uid="{00000000-0006-0000-0700-000005000000}">
      <text>
        <r>
          <rPr>
            <sz val="10"/>
            <rFont val="Arial"/>
            <family val="2"/>
          </rPr>
          <t>Ô chỉ tiêu có định dạng ký tự
Dữ liệu động đầu vào hợp lệ khi chỉ được thêm dòng trên ô này.</t>
        </r>
      </text>
    </comment>
    <comment ref="B5" authorId="0" shapeId="0" xr:uid="{00000000-0006-0000-0700-000006000000}">
      <text>
        <r>
          <rPr>
            <sz val="10"/>
            <rFont val="Arial"/>
            <family val="2"/>
          </rPr>
          <t>Ô chỉ tiêu có định dạng ký tự
Dữ liệu động đầu vào hợp lệ khi chỉ được thêm dòng trên ô này.</t>
        </r>
      </text>
    </comment>
    <comment ref="C5" authorId="0" shapeId="0" xr:uid="{00000000-0006-0000-0700-000007000000}">
      <text>
        <r>
          <rPr>
            <sz val="10"/>
            <rFont val="Arial"/>
            <family val="2"/>
          </rPr>
          <t>Ô chỉ tiêu có định dạng ký tự
Dữ liệu động đầu vào hợp lệ khi chỉ được thêm dòng trên ô này.</t>
        </r>
      </text>
    </comment>
    <comment ref="D5" authorId="0" shapeId="0" xr:uid="{00000000-0006-0000-07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700-000009000000}">
      <text>
        <r>
          <rPr>
            <sz val="10"/>
            <rFont val="Arial"/>
            <family val="2"/>
          </rPr>
          <t>Ô chỉ tiêu có định dạng ký tự
Dữ liệu động đầu vào hợp lệ khi chỉ được thêm dòng trên ô này.</t>
        </r>
      </text>
    </comment>
    <comment ref="F5" authorId="0" shapeId="0" xr:uid="{00000000-0006-0000-0700-00000A000000}">
      <text>
        <r>
          <rPr>
            <sz val="10"/>
            <rFont val="Arial"/>
            <family val="2"/>
          </rPr>
          <t>Ô chỉ tiêu có định dạng ký tự
Dữ liệu động đầu vào hợp lệ khi chỉ được thêm dòng trên ô này.</t>
        </r>
      </text>
    </comment>
    <comment ref="C6" authorId="0" shapeId="0" xr:uid="{00000000-0006-0000-0700-00000B000000}">
      <text>
        <r>
          <rPr>
            <sz val="10"/>
            <rFont val="Arial"/>
            <family val="2"/>
          </rPr>
          <t>Ô chỉ tiêu có định dạng ký tự</t>
        </r>
      </text>
    </comment>
    <comment ref="D6" authorId="0" shapeId="0" xr:uid="{00000000-0006-0000-0700-00000C000000}">
      <text>
        <r>
          <rPr>
            <sz val="10"/>
            <rFont val="Arial"/>
            <family val="2"/>
          </rPr>
          <t>Ô chỉ tiêu có định dạng số. Đơn vị tính x 1 (hoặc %)</t>
        </r>
      </text>
    </comment>
    <comment ref="E6" authorId="0" shapeId="0" xr:uid="{00000000-0006-0000-0700-00000D000000}">
      <text>
        <r>
          <rPr>
            <sz val="10"/>
            <rFont val="Arial"/>
            <family val="2"/>
          </rPr>
          <t>Ô chỉ tiêu có định dạng ký tự</t>
        </r>
      </text>
    </comment>
    <comment ref="F6" authorId="0" shapeId="0" xr:uid="{00000000-0006-0000-0700-00000E000000}">
      <text>
        <r>
          <rPr>
            <sz val="10"/>
            <rFont val="Arial"/>
            <family val="2"/>
          </rPr>
          <t>Ô chỉ tiêu có định dạng ký tự</t>
        </r>
      </text>
    </comment>
    <comment ref="A8" authorId="0" shapeId="0" xr:uid="{00000000-0006-0000-0700-00000F000000}">
      <text>
        <r>
          <rPr>
            <sz val="10"/>
            <rFont val="Arial"/>
            <family val="2"/>
          </rPr>
          <t>Ô chỉ tiêu có định dạng ký tự
Dữ liệu động đầu vào hợp lệ khi chỉ được thêm dòng trên ô này.</t>
        </r>
      </text>
    </comment>
    <comment ref="B8" authorId="0" shapeId="0" xr:uid="{00000000-0006-0000-0700-000010000000}">
      <text>
        <r>
          <rPr>
            <sz val="10"/>
            <rFont val="Arial"/>
            <family val="2"/>
          </rPr>
          <t>Ô chỉ tiêu có định dạng ký tự
Dữ liệu động đầu vào hợp lệ khi chỉ được thêm dòng trên ô này.</t>
        </r>
      </text>
    </comment>
    <comment ref="C8" authorId="0" shapeId="0" xr:uid="{00000000-0006-0000-0700-000011000000}">
      <text>
        <r>
          <rPr>
            <sz val="10"/>
            <rFont val="Arial"/>
            <family val="2"/>
          </rPr>
          <t>Ô chỉ tiêu có định dạng ký tự
Dữ liệu động đầu vào hợp lệ khi chỉ được thêm dòng trên ô này.</t>
        </r>
      </text>
    </comment>
    <comment ref="D8"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700-000013000000}">
      <text>
        <r>
          <rPr>
            <sz val="10"/>
            <rFont val="Arial"/>
            <family val="2"/>
          </rPr>
          <t>Ô chỉ tiêu có định dạng ký tự
Dữ liệu động đầu vào hợp lệ khi chỉ được thêm dòng trên ô này.</t>
        </r>
      </text>
    </comment>
    <comment ref="F8" authorId="0" shapeId="0" xr:uid="{00000000-0006-0000-0700-000014000000}">
      <text>
        <r>
          <rPr>
            <sz val="10"/>
            <rFont val="Arial"/>
            <family val="2"/>
          </rPr>
          <t>Ô chỉ tiêu có định dạng ký tự
Dữ liệu động đầu vào hợp lệ khi chỉ được thêm dòng trên ô này.</t>
        </r>
      </text>
    </comment>
    <comment ref="C9" authorId="0" shapeId="0" xr:uid="{00000000-0006-0000-0700-000015000000}">
      <text>
        <r>
          <rPr>
            <sz val="10"/>
            <rFont val="Arial"/>
            <family val="2"/>
          </rPr>
          <t>Ô chỉ tiêu có định dạng ký tự</t>
        </r>
      </text>
    </comment>
    <comment ref="D9" authorId="0" shapeId="0" xr:uid="{00000000-0006-0000-0700-000016000000}">
      <text>
        <r>
          <rPr>
            <sz val="10"/>
            <rFont val="Arial"/>
            <family val="2"/>
          </rPr>
          <t>Ô chỉ tiêu có định dạng số. Đơn vị tính x 1 (hoặc %)</t>
        </r>
      </text>
    </comment>
    <comment ref="E9" authorId="0" shapeId="0" xr:uid="{00000000-0006-0000-0700-000017000000}">
      <text>
        <r>
          <rPr>
            <sz val="10"/>
            <rFont val="Arial"/>
            <family val="2"/>
          </rPr>
          <t>Ô chỉ tiêu có định dạng ký tự</t>
        </r>
      </text>
    </comment>
    <comment ref="F9" authorId="0" shapeId="0" xr:uid="{00000000-0006-0000-0700-000018000000}">
      <text>
        <r>
          <rPr>
            <sz val="10"/>
            <rFont val="Arial"/>
            <family val="2"/>
          </rPr>
          <t>Ô chỉ tiêu có định dạng ký tự</t>
        </r>
      </text>
    </comment>
    <comment ref="A11" authorId="0" shapeId="0" xr:uid="{00000000-0006-0000-0700-000019000000}">
      <text>
        <r>
          <rPr>
            <sz val="10"/>
            <rFont val="Arial"/>
            <family val="2"/>
          </rPr>
          <t>Ô chỉ tiêu có định dạng ký tự
Dữ liệu động đầu vào hợp lệ khi chỉ được thêm dòng trên ô này.</t>
        </r>
      </text>
    </comment>
    <comment ref="B11" authorId="0" shapeId="0" xr:uid="{00000000-0006-0000-0700-00001A000000}">
      <text>
        <r>
          <rPr>
            <sz val="10"/>
            <rFont val="Arial"/>
            <family val="2"/>
          </rPr>
          <t>Ô chỉ tiêu có định dạng ký tự
Dữ liệu động đầu vào hợp lệ khi chỉ được thêm dòng trên ô này.</t>
        </r>
      </text>
    </comment>
    <comment ref="C11" authorId="0" shapeId="0" xr:uid="{00000000-0006-0000-0700-00001B000000}">
      <text>
        <r>
          <rPr>
            <sz val="10"/>
            <rFont val="Arial"/>
            <family val="2"/>
          </rPr>
          <t>Ô chỉ tiêu có định dạng ký tự
Dữ liệu động đầu vào hợp lệ khi chỉ được thêm dòng trên ô này.</t>
        </r>
      </text>
    </comment>
    <comment ref="D11" authorId="0" shapeId="0" xr:uid="{00000000-0006-0000-07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700-00001D000000}">
      <text>
        <r>
          <rPr>
            <sz val="10"/>
            <rFont val="Arial"/>
            <family val="2"/>
          </rPr>
          <t>Ô chỉ tiêu có định dạng ký tự
Dữ liệu động đầu vào hợp lệ khi chỉ được thêm dòng trên ô này.</t>
        </r>
      </text>
    </comment>
    <comment ref="F11" authorId="0" shapeId="0" xr:uid="{00000000-0006-0000-0700-00001E000000}">
      <text>
        <r>
          <rPr>
            <sz val="10"/>
            <rFont val="Arial"/>
            <family val="2"/>
          </rPr>
          <t>Ô chỉ tiêu có định dạng ký tự
Dữ liệu động đầu vào hợp lệ khi chỉ được thêm dòng trên ô này.</t>
        </r>
      </text>
    </comment>
    <comment ref="C12" authorId="0" shapeId="0" xr:uid="{00000000-0006-0000-0700-00001F000000}">
      <text>
        <r>
          <rPr>
            <sz val="10"/>
            <rFont val="Arial"/>
            <family val="2"/>
          </rPr>
          <t>Ô chỉ tiêu có định dạng ký tự</t>
        </r>
      </text>
    </comment>
    <comment ref="D12" authorId="0" shapeId="0" xr:uid="{00000000-0006-0000-0700-000020000000}">
      <text>
        <r>
          <rPr>
            <sz val="10"/>
            <rFont val="Arial"/>
            <family val="2"/>
          </rPr>
          <t>Ô chỉ tiêu có định dạng số. Đơn vị tính x 1 (hoặc %)</t>
        </r>
      </text>
    </comment>
    <comment ref="E12" authorId="0" shapeId="0" xr:uid="{00000000-0006-0000-0700-000021000000}">
      <text>
        <r>
          <rPr>
            <sz val="10"/>
            <rFont val="Arial"/>
            <family val="2"/>
          </rPr>
          <t>Ô chỉ tiêu có định dạng ký tự</t>
        </r>
      </text>
    </comment>
    <comment ref="F12" authorId="0" shapeId="0" xr:uid="{00000000-0006-0000-0700-000022000000}">
      <text>
        <r>
          <rPr>
            <sz val="10"/>
            <rFont val="Arial"/>
            <family val="2"/>
          </rPr>
          <t>Ô chỉ tiêu có định dạng ký tự</t>
        </r>
      </text>
    </comment>
    <comment ref="A14" authorId="0" shapeId="0" xr:uid="{00000000-0006-0000-0700-000023000000}">
      <text>
        <r>
          <rPr>
            <sz val="10"/>
            <rFont val="Arial"/>
            <family val="2"/>
          </rPr>
          <t>Ô chỉ tiêu có định dạng ký tự
Dữ liệu động đầu vào hợp lệ khi chỉ được thêm dòng trên ô này.</t>
        </r>
      </text>
    </comment>
    <comment ref="B14" authorId="0" shapeId="0" xr:uid="{00000000-0006-0000-0700-000024000000}">
      <text>
        <r>
          <rPr>
            <sz val="10"/>
            <rFont val="Arial"/>
            <family val="2"/>
          </rPr>
          <t>Ô chỉ tiêu có định dạng ký tự
Dữ liệu động đầu vào hợp lệ khi chỉ được thêm dòng trên ô này.</t>
        </r>
      </text>
    </comment>
    <comment ref="C14" authorId="0" shapeId="0" xr:uid="{00000000-0006-0000-0700-000025000000}">
      <text>
        <r>
          <rPr>
            <sz val="10"/>
            <rFont val="Arial"/>
            <family val="2"/>
          </rPr>
          <t>Ô chỉ tiêu có định dạng ký tự
Dữ liệu động đầu vào hợp lệ khi chỉ được thêm dòng trên ô này.</t>
        </r>
      </text>
    </comment>
    <comment ref="D14" authorId="0" shapeId="0" xr:uid="{00000000-0006-0000-07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700-000027000000}">
      <text>
        <r>
          <rPr>
            <sz val="10"/>
            <rFont val="Arial"/>
            <family val="2"/>
          </rPr>
          <t>Ô chỉ tiêu có định dạng ký tự
Dữ liệu động đầu vào hợp lệ khi chỉ được thêm dòng trên ô này.</t>
        </r>
      </text>
    </comment>
    <comment ref="F14" authorId="0" shapeId="0" xr:uid="{00000000-0006-0000-0700-000028000000}">
      <text>
        <r>
          <rPr>
            <sz val="10"/>
            <rFont val="Arial"/>
            <family val="2"/>
          </rPr>
          <t>Ô chỉ tiêu có định dạng ký tự
Dữ liệu động đầu vào hợp lệ khi chỉ được thêm dòng trên ô này.</t>
        </r>
      </text>
    </comment>
    <comment ref="C15" authorId="0" shapeId="0" xr:uid="{00000000-0006-0000-0700-000029000000}">
      <text>
        <r>
          <rPr>
            <sz val="10"/>
            <rFont val="Arial"/>
            <family val="2"/>
          </rPr>
          <t>Ô chỉ tiêu có định dạng ký tự</t>
        </r>
      </text>
    </comment>
    <comment ref="D15" authorId="0" shapeId="0" xr:uid="{00000000-0006-0000-0700-00002A000000}">
      <text>
        <r>
          <rPr>
            <sz val="10"/>
            <rFont val="Arial"/>
            <family val="2"/>
          </rPr>
          <t>Ô chỉ tiêu có định dạng số. Đơn vị tính x 1 (hoặc %)</t>
        </r>
      </text>
    </comment>
    <comment ref="E15" authorId="0" shapeId="0" xr:uid="{00000000-0006-0000-0700-00002B000000}">
      <text>
        <r>
          <rPr>
            <sz val="10"/>
            <rFont val="Arial"/>
            <family val="2"/>
          </rPr>
          <t>Ô chỉ tiêu có định dạng ký tự</t>
        </r>
      </text>
    </comment>
    <comment ref="F15" authorId="0" shapeId="0" xr:uid="{00000000-0006-0000-0700-00002C000000}">
      <text>
        <r>
          <rPr>
            <sz val="10"/>
            <rFont val="Arial"/>
            <family val="2"/>
          </rPr>
          <t>Ô chỉ tiêu có định dạng ký tự</t>
        </r>
      </text>
    </comment>
    <comment ref="A17" authorId="0" shapeId="0" xr:uid="{00000000-0006-0000-0700-00002D000000}">
      <text>
        <r>
          <rPr>
            <sz val="10"/>
            <rFont val="Arial"/>
            <family val="2"/>
          </rPr>
          <t>Ô chỉ tiêu có định dạng ký tự
Dữ liệu động đầu vào hợp lệ khi chỉ được thêm dòng trên ô này.</t>
        </r>
      </text>
    </comment>
    <comment ref="B17" authorId="0" shapeId="0" xr:uid="{00000000-0006-0000-0700-00002E000000}">
      <text>
        <r>
          <rPr>
            <sz val="10"/>
            <rFont val="Arial"/>
            <family val="2"/>
          </rPr>
          <t>Ô chỉ tiêu có định dạng ký tự
Dữ liệu động đầu vào hợp lệ khi chỉ được thêm dòng trên ô này.</t>
        </r>
      </text>
    </comment>
    <comment ref="C17" authorId="0" shapeId="0" xr:uid="{00000000-0006-0000-0700-00002F000000}">
      <text>
        <r>
          <rPr>
            <sz val="10"/>
            <rFont val="Arial"/>
            <family val="2"/>
          </rPr>
          <t>Ô chỉ tiêu có định dạng ký tự
Dữ liệu động đầu vào hợp lệ khi chỉ được thêm dòng trên ô này.</t>
        </r>
      </text>
    </comment>
    <comment ref="D17" authorId="0" shapeId="0" xr:uid="{00000000-0006-0000-07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700-000031000000}">
      <text>
        <r>
          <rPr>
            <sz val="10"/>
            <rFont val="Arial"/>
            <family val="2"/>
          </rPr>
          <t>Ô chỉ tiêu có định dạng ký tự
Dữ liệu động đầu vào hợp lệ khi chỉ được thêm dòng trên ô này.</t>
        </r>
      </text>
    </comment>
    <comment ref="F17" authorId="0" shapeId="0" xr:uid="{00000000-0006-0000-0700-000032000000}">
      <text>
        <r>
          <rPr>
            <sz val="10"/>
            <rFont val="Arial"/>
            <family val="2"/>
          </rPr>
          <t>Ô chỉ tiêu có định dạng ký tự
Dữ liệu động đầu vào hợp lệ khi chỉ được thêm dòng trên ô này.</t>
        </r>
      </text>
    </comment>
    <comment ref="C18" authorId="0" shapeId="0" xr:uid="{00000000-0006-0000-0700-000033000000}">
      <text>
        <r>
          <rPr>
            <sz val="10"/>
            <rFont val="Arial"/>
            <family val="2"/>
          </rPr>
          <t>Ô chỉ tiêu có định dạng ký tự</t>
        </r>
      </text>
    </comment>
    <comment ref="D18" authorId="0" shapeId="0" xr:uid="{00000000-0006-0000-0700-000034000000}">
      <text>
        <r>
          <rPr>
            <sz val="10"/>
            <rFont val="Arial"/>
            <family val="2"/>
          </rPr>
          <t>Ô chỉ tiêu có định dạng số. Đơn vị tính x 1 (hoặc %)</t>
        </r>
      </text>
    </comment>
    <comment ref="E18" authorId="0" shapeId="0" xr:uid="{00000000-0006-0000-0700-000035000000}">
      <text>
        <r>
          <rPr>
            <sz val="10"/>
            <rFont val="Arial"/>
            <family val="2"/>
          </rPr>
          <t>Ô chỉ tiêu có định dạng ký tự</t>
        </r>
      </text>
    </comment>
    <comment ref="F18" authorId="0" shapeId="0" xr:uid="{00000000-0006-0000-0700-000036000000}">
      <text>
        <r>
          <rPr>
            <sz val="10"/>
            <rFont val="Arial"/>
            <family val="2"/>
          </rPr>
          <t>Ô chỉ tiêu có định dạng ký tự</t>
        </r>
      </text>
    </comment>
    <comment ref="A20" authorId="0" shapeId="0" xr:uid="{00000000-0006-0000-0700-000037000000}">
      <text>
        <r>
          <rPr>
            <sz val="10"/>
            <rFont val="Arial"/>
            <family val="2"/>
          </rPr>
          <t>Ô chỉ tiêu có định dạng ký tự
Dữ liệu động đầu vào hợp lệ khi chỉ được thêm dòng trên ô này.</t>
        </r>
      </text>
    </comment>
    <comment ref="B20" authorId="0" shapeId="0" xr:uid="{00000000-0006-0000-0700-000038000000}">
      <text>
        <r>
          <rPr>
            <sz val="10"/>
            <rFont val="Arial"/>
            <family val="2"/>
          </rPr>
          <t>Ô chỉ tiêu có định dạng ký tự
Dữ liệu động đầu vào hợp lệ khi chỉ được thêm dòng trên ô này.</t>
        </r>
      </text>
    </comment>
    <comment ref="C20" authorId="0" shapeId="0" xr:uid="{00000000-0006-0000-0700-000039000000}">
      <text>
        <r>
          <rPr>
            <sz val="10"/>
            <rFont val="Arial"/>
            <family val="2"/>
          </rPr>
          <t>Ô chỉ tiêu có định dạng ký tự
Dữ liệu động đầu vào hợp lệ khi chỉ được thêm dòng trên ô này.</t>
        </r>
      </text>
    </comment>
    <comment ref="D20" authorId="0" shapeId="0" xr:uid="{00000000-0006-0000-07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700-00003B000000}">
      <text>
        <r>
          <rPr>
            <sz val="10"/>
            <rFont val="Arial"/>
            <family val="2"/>
          </rPr>
          <t>Ô chỉ tiêu có định dạng ký tự
Dữ liệu động đầu vào hợp lệ khi chỉ được thêm dòng trên ô này.</t>
        </r>
      </text>
    </comment>
    <comment ref="F20" authorId="0" shapeId="0" xr:uid="{00000000-0006-0000-0700-00003C000000}">
      <text>
        <r>
          <rPr>
            <sz val="10"/>
            <rFont val="Arial"/>
            <family val="2"/>
          </rPr>
          <t>Ô chỉ tiêu có định dạng ký tự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8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800-000002000000}">
      <text>
        <r>
          <rPr>
            <sz val="10"/>
            <rFont val="Arial"/>
            <family val="2"/>
          </rPr>
          <t>Ô chỉ tiêu có định dạng ký tự
Dữ liệu động đầu vào hợp lệ khi chỉ được thêm dòng trên ô này.</t>
        </r>
      </text>
    </comment>
    <comment ref="C3" authorId="0" shapeId="0" xr:uid="{00000000-0006-0000-08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<sst xmlns="http://schemas.openxmlformats.org/spreadsheetml/2006/main" count="1267" uniqueCount="431">
  <si>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</si>
  <si>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</si>
  <si>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</si>
  <si>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</si>
  <si>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</si>
  <si>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</si>
  <si>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</si>
  <si>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</si>
  <si>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</si>
  <si>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</si>
  <si>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</si>
  <si>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</si>
  <si>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</si>
  <si>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</si>
  <si>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</si>
  <si>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</si>
  <si>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</si>
  <si>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</si>
  <si>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</si>
  <si>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</si>
  <si>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</si>
  <si>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</si>
  <si>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</si>
  <si>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</si>
  <si>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</si>
  <si>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</si>
  <si>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</si>
  <si>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</si>
  <si>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</si>
  <si>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</si>
  <si>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</si>
  <si>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</si>
  <si>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</si>
  <si>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</si>
  <si>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</si>
  <si>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</si>
  <si>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</si>
  <si>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</si>
  <si>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</si>
  <si>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</si>
  <si>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</si>
  <si>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</si>
  <si>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</si>
  <si>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</si>
  <si>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</si>
  <si>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</si>
  <si>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</si>
  <si>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</si>
  <si>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</si>
  <si>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</si>
  <si>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</si>
  <si>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</si>
  <si>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</si>
  <si>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</si>
  <si>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</si>
  <si>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</si>
  <si>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</si>
  <si>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</si>
  <si>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</si>
  <si>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</si>
  <si>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</si>
  <si>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</si>
  <si>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</si>
  <si>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</si>
  <si>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</si>
  <si>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</si>
  <si>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</si>
  <si>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</si>
  <si>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</si>
  <si>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</si>
  <si>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</si>
  <si>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</si>
  <si>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</si>
  <si>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</si>
  <si>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</si>
  <si>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</si>
  <si>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</si>
  <si>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</si>
  <si>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</si>
  <si>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</si>
  <si>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</si>
  <si>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</si>
  <si>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</si>
  <si>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</si>
  <si>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</si>
  <si>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</si>
  <si>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</si>
  <si>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</si>
  <si>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</si>
  <si>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</si>
  <si>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</si>
  <si>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</si>
  <si>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</si>
  <si>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</si>
  <si>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</si>
  <si>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</si>
  <si>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</si>
  <si>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</si>
  <si>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</si>
  <si>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</si>
  <si>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</si>
  <si>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</si>
  <si>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</si>
  <si>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</si>
  <si>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</si>
  <si>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</si>
  <si>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</si>
  <si>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</si>
  <si>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</si>
  <si>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</si>
  <si>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</si>
  <si>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</si>
  <si>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</si>
  <si>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</si>
  <si>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</si>
  <si>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</si>
  <si>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</si>
  <si>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</si>
  <si>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</si>
  <si>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</si>
  <si>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</si>
  <si>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</si>
  <si>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</si>
  <si>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</si>
  <si>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</si>
  <si>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</si>
  <si>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</si>
  <si>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</si>
  <si>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</si>
  <si>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</si>
  <si>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</si>
  <si>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</si>
  <si>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</si>
  <si>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</si>
  <si>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</si>
  <si>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</si>
  <si>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</si>
  <si>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</si>
  <si>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</si>
  <si>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</si>
  <si>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</si>
  <si>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</si>
  <si>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</si>
  <si>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</si>
  <si>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</si>
  <si>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</si>
  <si>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</si>
  <si>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</si>
  <si>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</si>
  <si>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</si>
  <si>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</si>
  <si>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</si>
  <si>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</si>
  <si>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</si>
  <si>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</si>
  <si>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</si>
  <si>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</si>
  <si>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</si>
  <si>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</si>
  <si>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</si>
  <si>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</si>
  <si>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</si>
  <si>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</si>
  <si>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</si>
  <si>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</si>
  <si>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</si>
  <si>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</si>
  <si>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</si>
  <si>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</si>
  <si>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</si>
  <si>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</si>
  <si>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</si>
  <si>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</si>
  <si>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</si>
  <si>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</si>
  <si>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</si>
  <si>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</si>
  <si>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</si>
  <si>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</si>
  <si>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</si>
  <si>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</si>
  <si>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</si>
  <si>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</si>
  <si>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</si>
  <si>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</si>
  <si>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</si>
  <si>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</si>
  <si>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</si>
  <si>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</si>
  <si>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2264</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</si>
  <si>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</si>
  <si>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</si>
  <si>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</si>
  <si>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</si>
  <si>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</si>
  <si>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</si>
  <si>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</si>
  <si>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</si>
  <si>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</si>
  <si>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</si>
  <si>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</si>
  <si>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</si>
  <si>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</si>
  <si>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</si>
  <si>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</si>
  <si>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</si>
  <si>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</si>
  <si>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</si>
  <si>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</si>
  <si>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</si>
  <si>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</si>
  <si>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</si>
  <si>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</si>
  <si>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</si>
  <si>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</si>
  <si>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</si>
  <si>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</si>
  <si>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</si>
  <si>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</si>
  <si>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</si>
  <si>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</si>
  <si>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</si>
  <si>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</si>
  <si>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</si>
  <si>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</si>
  <si>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</si>
  <si>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</si>
  <si>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</si>
  <si>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</si>
  <si>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</si>
  <si>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</si>
  <si>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</si>
  <si>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</si>
  <si>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</si>
  <si>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</si>
  <si>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</si>
  <si>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</si>
  <si>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</si>
  <si>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</si>
  <si>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</si>
  <si>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</si>
  <si>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</si>
  <si>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</si>
  <si>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</si>
  <si>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</si>
  <si>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</si>
  <si>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</si>
  <si>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</si>
  <si>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</si>
  <si>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</si>
  <si>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</si>
  <si>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</si>
  <si>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</si>
  <si>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</si>
  <si>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</si>
  <si>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</si>
  <si>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</si>
  <si>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</si>
  <si>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</si>
  <si>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</si>
  <si>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</si>
  <si>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</si>
  <si>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</si>
  <si>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</si>
  <si>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</si>
  <si>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</si>
  <si>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</si>
  <si>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</si>
  <si>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</si>
  <si>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</si>
  <si>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</si>
  <si>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</si>
  <si>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</si>
  <si>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</si>
  <si>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</si>
  <si>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</si>
  <si>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</si>
  <si>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</si>
  <si>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</si>
  <si>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</si>
  <si>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</si>
  <si>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</si>
  <si>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</si>
  <si>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</si>
  <si>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</si>
  <si>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</si>
  <si>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</si>
  <si>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</si>
  <si>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</si>
  <si>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</si>
  <si>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</si>
  <si>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</si>
  <si>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</si>
  <si>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</si>
  <si>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</si>
  <si>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</si>
  <si>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</si>
  <si>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</si>
  <si>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</si>
  <si>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người có liên quan (nêu chi tiết tên cá nhân, tổ chức)</t>
  </si>
  <si>
    <t>Số Giấy CMND/ CCCD/Hộ chiếu/ Số Giấy chứng nhận đăng ký doanh nghiệp</t>
  </si>
  <si>
    <t>Thông tin về giao dịch</t>
  </si>
  <si>
    <t>Tổng giá trị giao dịch (VND)</t>
  </si>
  <si>
    <t>Loại tài sản giao dịch (liệt kê chi tiết)</t>
  </si>
  <si>
    <t>Thời điểm thực hiện/ Mức giao dịch (VND)</t>
  </si>
  <si>
    <t>Nhân viên công ty quản lý quỹ</t>
  </si>
  <si>
    <t>Thành viên Hội đồng quản trị/ Hội đồng thành viên, cổ đông lớn, thành viên góp vốn trên 5% vốn điều lệ của công ty quản lý quỹ, người đại diện ủy quyền của các đối tượng này</t>
  </si>
  <si>
    <t>Các giao dịch với Công ty quản lý quỹ</t>
  </si>
  <si>
    <t>Ngân hàng giám sát</t>
  </si>
  <si>
    <t>Thành viên Ban đại diện quỹ/Hội đồng quản trị công ty ĐTCK</t>
  </si>
  <si>
    <t>Nhà đầu tư sở hữu từ 5% Vốn điều lệ của quỹ và người đại diện theo ủy quyền của nhà đầu tư này</t>
  </si>
  <si>
    <t>Người có quyền lợi liên quan tới các cá nhân, tổ chức tại I, II, II, IV, V, VII</t>
  </si>
  <si>
    <t>Quỹ/Công ty đầu tư chứng khoán được quản lý bởi cùng công ty quản lý quỹ</t>
  </si>
  <si>
    <t>Các trường hợp khác theo quy định của Điều lệ</t>
  </si>
  <si>
    <t>Thông tin về đối tác giao dịch của Quỹ/Công ty đầu tư (nêu chi tiết tên cá nhân, tổ chức)</t>
  </si>
  <si>
    <t>Số Giấy CMND/ CCCD/Hộ chiếu/Số Giấy chứng nhận đăng ký doanh nghiệp</t>
  </si>
  <si>
    <t>Tổng giá trị giao dịch</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</si>
  <si>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</si>
  <si>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</si>
  <si>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</si>
  <si>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</si>
  <si>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</si>
  <si>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</si>
  <si>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</si>
  <si>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Tham chiếu</t>
  </si>
  <si>
    <t>Quý</t>
  </si>
  <si>
    <t>2024</t>
  </si>
  <si>
    <t>Công Ty TNHH Quản Lý Quỹ SSI</t>
  </si>
  <si>
    <t>Ngân hàng TNHH Một thành viên Standard Chartered (Việt Nam)</t>
  </si>
  <si>
    <t>Quỹ Đầu tư Lợi thế Cạnh tranh Bền vững SSI</t>
  </si>
  <si>
    <t>Vũ Quang Phan</t>
  </si>
  <si>
    <t>Phó phòng Dịch vụ nghiệp vụ giám sát Quỹ</t>
  </si>
  <si>
    <t>…</t>
  </si>
  <si>
    <t>ACB</t>
  </si>
  <si>
    <t>2246.1</t>
  </si>
  <si>
    <t>BWE</t>
  </si>
  <si>
    <t>2246.2</t>
  </si>
  <si>
    <t>CTG</t>
  </si>
  <si>
    <t>2246.3</t>
  </si>
  <si>
    <t>DHC</t>
  </si>
  <si>
    <t>2246.4</t>
  </si>
  <si>
    <t>DPR</t>
  </si>
  <si>
    <t>2246.5</t>
  </si>
  <si>
    <t>FMC</t>
  </si>
  <si>
    <t>2246.6</t>
  </si>
  <si>
    <t>FPT</t>
  </si>
  <si>
    <t>2246.7</t>
  </si>
  <si>
    <t>GMD</t>
  </si>
  <si>
    <t>2246.8</t>
  </si>
  <si>
    <t>HAX</t>
  </si>
  <si>
    <t>2246.9</t>
  </si>
  <si>
    <t>HPG</t>
  </si>
  <si>
    <t>2246.10</t>
  </si>
  <si>
    <t>IMP</t>
  </si>
  <si>
    <t>2246.11</t>
  </si>
  <si>
    <t>KDH</t>
  </si>
  <si>
    <t>2246.12</t>
  </si>
  <si>
    <t>LHG</t>
  </si>
  <si>
    <t>2246.13</t>
  </si>
  <si>
    <t>14</t>
  </si>
  <si>
    <t>MBB</t>
  </si>
  <si>
    <t>2246.14</t>
  </si>
  <si>
    <t>15</t>
  </si>
  <si>
    <t>MSH</t>
  </si>
  <si>
    <t>2246.15</t>
  </si>
  <si>
    <t>16</t>
  </si>
  <si>
    <t>MWG</t>
  </si>
  <si>
    <t>2246.16</t>
  </si>
  <si>
    <t>17</t>
  </si>
  <si>
    <t>NLG</t>
  </si>
  <si>
    <t>2246.17</t>
  </si>
  <si>
    <t>18</t>
  </si>
  <si>
    <t>NTC</t>
  </si>
  <si>
    <t>2246.18</t>
  </si>
  <si>
    <t>19</t>
  </si>
  <si>
    <t>PNJ</t>
  </si>
  <si>
    <t>2246.19</t>
  </si>
  <si>
    <t>20</t>
  </si>
  <si>
    <t>PTB</t>
  </si>
  <si>
    <t>2246.20</t>
  </si>
  <si>
    <t>21</t>
  </si>
  <si>
    <t>REE</t>
  </si>
  <si>
    <t>2246.21</t>
  </si>
  <si>
    <t>22</t>
  </si>
  <si>
    <t>SCS</t>
  </si>
  <si>
    <t>2246.22</t>
  </si>
  <si>
    <t>23</t>
  </si>
  <si>
    <t>STB</t>
  </si>
  <si>
    <t>2246.23</t>
  </si>
  <si>
    <t>24</t>
  </si>
  <si>
    <t>TCB</t>
  </si>
  <si>
    <t>2246.24</t>
  </si>
  <si>
    <t>25</t>
  </si>
  <si>
    <t>VCB</t>
  </si>
  <si>
    <t>2246.25</t>
  </si>
  <si>
    <t>26</t>
  </si>
  <si>
    <t>VCI</t>
  </si>
  <si>
    <t>2246.26</t>
  </si>
  <si>
    <t>27</t>
  </si>
  <si>
    <t>VEA</t>
  </si>
  <si>
    <t>2246.27</t>
  </si>
  <si>
    <t>28</t>
  </si>
  <si>
    <t>VNM</t>
  </si>
  <si>
    <t>2246.28</t>
  </si>
  <si>
    <t>2253.1</t>
  </si>
  <si>
    <t>2253.2</t>
  </si>
  <si>
    <t>2256.1</t>
  </si>
  <si>
    <t>2256.2</t>
  </si>
  <si>
    <t>2256.3</t>
  </si>
  <si>
    <t>2256.4</t>
  </si>
  <si>
    <t>2256.5</t>
  </si>
  <si>
    <t>2256.6</t>
  </si>
  <si>
    <t>2256.7</t>
  </si>
  <si>
    <t>1.1</t>
  </si>
  <si>
    <t>2259.1</t>
  </si>
  <si>
    <t>1.2</t>
  </si>
  <si>
    <t>2259.2</t>
  </si>
  <si>
    <t>2261.1</t>
  </si>
  <si>
    <t xml:space="preserve">Quyền mua chứng khoán
</t>
  </si>
  <si>
    <t xml:space="preserve">Chi tiết loại hợp đồng phái sinh(*)
</t>
  </si>
  <si>
    <t xml:space="preserve">Cổ tức được nhận
</t>
  </si>
  <si>
    <t xml:space="preserve">Lãi trái phiếu được nhận
</t>
  </si>
  <si>
    <t xml:space="preserve">Lãi tiền gửi và công cụ thị trường tiền tệ được nhận
</t>
  </si>
  <si>
    <t xml:space="preserve">Tiền bán chứng khoán chờ thu
</t>
  </si>
  <si>
    <t xml:space="preserve">Phải thu cho khoản cổ phiếu hạn chế chờ mua
</t>
  </si>
  <si>
    <t xml:space="preserve">Phải thu khác
</t>
  </si>
  <si>
    <t xml:space="preserve">Tài sản khác
</t>
  </si>
  <si>
    <t xml:space="preserve">Tiền gửi ngân hàng
	</t>
  </si>
  <si>
    <t xml:space="preserve">Các khoản tương đương tiền
</t>
  </si>
  <si>
    <t xml:space="preserve">Công cụ thị trường tiền tệ </t>
  </si>
  <si>
    <t>Ngày 07 tháng 10 năm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</si>
</sst>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_(* \(#,##0\);_(* &quot;-&quot;_);_(@_)"/>
    <numFmt numFmtId="165" formatCode="_(* #,##0.00_);_(* \(#,##0.00\);_(* &quot;-&quot;??_);_(@_)"/>
    <numFmt numFmtId="166" formatCode="_(* #,##0_);_(* \(#,##0\);_(* &quot;-&quot;??_);_(@_)"/>
  </numFmts>
  <fonts count="18">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Tahoma"/>
      <family val="2"/>
    </font>
    <font>
      <b/>
      <sz val="10"/>
      <name val="Tahoma"/>
      <family val="2"/>
    </font>
    <font>
      <i/>
      <sz val="10"/>
      <name val="Tahoma"/>
      <family val="2"/>
    </font>
    <font>
      <b/>
      <sz val="10"/>
      <name val="Tahoma"/>
      <family val="2"/>
    </font>
    <font>
      <sz val="10"/>
      <name val="Tahoma"/>
      <family val="2"/>
    </font>
    <font>
      <sz val="11"/>
      <color theme="1"/>
      <name val="Calibri"/>
      <family val="2"/>
      <scheme val="minor"/>
    </font>
  </fonts>
  <fills count="5">
    <fill>
      <patternFill patternType="none"/>
    </fill>
    <fill>
      <patternFill patternType="gray125"/>
    </fill>
    <fill>
      <patternFill patternType="solid">
        <fgColor indexed="22"/>
        <bgColor indexed="64"/>
      </patternFill>
    </fill>
    <fill>
      <patternFill patternType="solid">
        <fgColor theme="2"/>
        <bgColor indexed="64"/>
      </patternFill>
    </fill>
    <fill>
      <patternFill patternType="solid">
        <fgColor theme="0"/>
        <bgColor indexed="64"/>
      </patternFill>
    </fill>
  </fills>
  <borders count="4">
    <border>
      <left/>
      <right/>
      <top/>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4">
    <xf numFmtId="0" fontId="0" fillId="0" borderId="0"/>
    <xf numFmtId="165" fontId="11" fillId="0" borderId="0" applyFont="0" applyFill="0" applyBorder="0" applyAlignment="0" applyProtection="0"/>
    <xf numFmtId="0" fontId="11" fillId="0" borderId="0"/>
    <xf numFmtId="0" fontId="17" fillId="0" borderId="0"/>
  </cellStyleXfs>
  <cellXfs count="59">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8" fillId="2" borderId="1" xfId="0" applyFont="1" applyFill="1" applyBorder="1" applyAlignment="1">
      <alignment horizontal="center" vertical="justify"/>
    </xf>
    <xf numFmtId="0" fontId="9" fillId="0" borderId="1" xfId="0" applyFont="1" applyBorder="1" applyAlignment="1">
      <alignment horizontal="left"/>
    </xf>
    <xf numFmtId="0" fontId="10" fillId="2" borderId="1" xfId="0" applyFont="1" applyFill="1" applyBorder="1" applyAlignment="1">
      <alignment horizontal="left"/>
    </xf>
    <xf numFmtId="0" fontId="12" fillId="0" borderId="0" xfId="0" applyFont="1" applyAlignment="1">
      <alignment horizontal="left"/>
    </xf>
    <xf numFmtId="0" fontId="12" fillId="0" borderId="0" xfId="0" applyFont="1"/>
    <xf numFmtId="166" fontId="15" fillId="0" borderId="2" xfId="0" applyNumberFormat="1" applyFont="1" applyBorder="1" applyAlignment="1" applyProtection="1">
      <alignment horizontal="right" vertical="center" wrapText="1"/>
      <protection locked="0"/>
    </xf>
    <xf numFmtId="10" fontId="15" fillId="0" borderId="2" xfId="0" applyNumberFormat="1" applyFont="1" applyBorder="1" applyAlignment="1" applyProtection="1">
      <alignment horizontal="right" vertical="center" wrapText="1"/>
      <protection locked="0"/>
    </xf>
    <xf numFmtId="166" fontId="16" fillId="0" borderId="2" xfId="0" applyNumberFormat="1" applyFont="1" applyBorder="1" applyAlignment="1" applyProtection="1">
      <alignment horizontal="right" vertical="center" wrapText="1"/>
      <protection locked="0"/>
    </xf>
    <xf numFmtId="10" fontId="16" fillId="0" borderId="2" xfId="0" applyNumberFormat="1" applyFont="1" applyBorder="1" applyAlignment="1" applyProtection="1">
      <alignment horizontal="right" vertical="center" wrapText="1"/>
      <protection locked="0"/>
    </xf>
    <xf numFmtId="165" fontId="16" fillId="0" borderId="2" xfId="0" applyNumberFormat="1" applyFont="1" applyBorder="1" applyAlignment="1" applyProtection="1">
      <alignment horizontal="right" vertical="center" wrapText="1"/>
      <protection locked="0"/>
    </xf>
    <xf numFmtId="164" fontId="13" fillId="3" borderId="3" xfId="1" applyNumberFormat="1" applyFont="1" applyFill="1" applyBorder="1" applyAlignment="1">
      <alignment horizontal="left"/>
    </xf>
    <xf numFmtId="164" fontId="12" fillId="0" borderId="3" xfId="1" applyNumberFormat="1" applyFont="1" applyBorder="1"/>
    <xf numFmtId="164" fontId="12" fillId="0" borderId="3" xfId="0" applyNumberFormat="1" applyFont="1" applyBorder="1" applyAlignment="1">
      <alignment horizontal="left"/>
    </xf>
    <xf numFmtId="164" fontId="13" fillId="3" borderId="3" xfId="1" applyNumberFormat="1" applyFont="1" applyFill="1" applyBorder="1"/>
    <xf numFmtId="37" fontId="16" fillId="0" borderId="2" xfId="0" applyNumberFormat="1" applyFont="1" applyBorder="1" applyAlignment="1" applyProtection="1">
      <alignment horizontal="right" vertical="center" wrapText="1"/>
      <protection locked="0"/>
    </xf>
    <xf numFmtId="165" fontId="12" fillId="4" borderId="2" xfId="1" applyFont="1" applyFill="1" applyBorder="1" applyAlignment="1" applyProtection="1">
      <alignment horizontal="right" vertical="center" wrapText="1"/>
      <protection locked="0"/>
    </xf>
    <xf numFmtId="165" fontId="13" fillId="4" borderId="2" xfId="1" applyFont="1" applyFill="1" applyBorder="1" applyAlignment="1" applyProtection="1">
      <alignment horizontal="right" vertical="center" wrapText="1"/>
      <protection locked="0"/>
    </xf>
    <xf numFmtId="164" fontId="12" fillId="4" borderId="2" xfId="1" applyNumberFormat="1" applyFont="1" applyFill="1" applyBorder="1" applyAlignment="1" applyProtection="1">
      <alignment horizontal="right" vertical="center" wrapText="1"/>
      <protection locked="0"/>
    </xf>
    <xf numFmtId="4" fontId="12" fillId="0" borderId="2" xfId="0" applyNumberFormat="1" applyFont="1" applyBorder="1" applyAlignment="1" applyProtection="1">
      <alignment horizontal="center" vertical="center" wrapText="1"/>
      <protection locked="0"/>
    </xf>
    <xf numFmtId="4" fontId="12" fillId="0" borderId="0" xfId="0" applyNumberFormat="1" applyFont="1" applyBorder="1" applyAlignment="1" applyProtection="1">
      <alignment horizontal="center" vertical="center" wrapText="1"/>
      <protection locked="0"/>
    </xf>
    <xf numFmtId="166" fontId="12" fillId="0" borderId="0" xfId="0" applyNumberFormat="1" applyFont="1" applyBorder="1" applyAlignment="1" applyProtection="1">
      <alignment horizontal="right" vertical="center" wrapText="1"/>
      <protection locked="0"/>
    </xf>
    <xf numFmtId="10" fontId="12" fillId="0" borderId="0" xfId="0" applyNumberFormat="1" applyFont="1" applyBorder="1" applyAlignment="1" applyProtection="1">
      <alignment horizontal="right" vertical="center" wrapText="1"/>
      <protection locked="0"/>
    </xf>
    <xf numFmtId="0" fontId="0" fillId="0" borderId="0" xfId="0" applyBorder="1"/>
    <xf numFmtId="0" fontId="13" fillId="0" borderId="0" xfId="0" applyFont="1" applyBorder="1" applyAlignment="1" applyProtection="1">
      <alignment horizontal="center" vertical="center" wrapText="1"/>
      <protection locked="0"/>
    </xf>
    <xf numFmtId="166" fontId="13" fillId="0" borderId="0" xfId="0" applyNumberFormat="1" applyFont="1" applyBorder="1" applyAlignment="1" applyProtection="1">
      <alignment horizontal="right" vertical="center" wrapText="1"/>
      <protection locked="0"/>
    </xf>
    <xf numFmtId="10" fontId="13" fillId="0" borderId="0" xfId="0" applyNumberFormat="1" applyFont="1" applyBorder="1" applyAlignment="1" applyProtection="1">
      <alignment horizontal="right" vertical="center" wrapText="1"/>
      <protection locked="0"/>
    </xf>
    <xf numFmtId="165" fontId="12" fillId="0" borderId="0" xfId="0" applyNumberFormat="1" applyFont="1" applyBorder="1" applyAlignment="1" applyProtection="1">
      <alignment horizontal="right" vertical="center" wrapText="1"/>
      <protection locked="0"/>
    </xf>
    <xf numFmtId="49" fontId="13" fillId="0" borderId="0" xfId="2" applyNumberFormat="1" applyFont="1" applyFill="1" applyBorder="1" applyAlignment="1">
      <alignment horizontal="center" vertical="center" wrapText="1"/>
    </xf>
    <xf numFmtId="164" fontId="13" fillId="0" borderId="0" xfId="1" applyNumberFormat="1" applyFont="1" applyFill="1" applyBorder="1" applyAlignment="1">
      <alignment horizontal="left"/>
    </xf>
    <xf numFmtId="0" fontId="0" fillId="0" borderId="0" xfId="0" applyFill="1" applyBorder="1"/>
    <xf numFmtId="49" fontId="12" fillId="0" borderId="0" xfId="2" applyNumberFormat="1" applyFont="1" applyFill="1" applyBorder="1" applyAlignment="1">
      <alignment horizontal="center" vertical="center" wrapText="1"/>
    </xf>
    <xf numFmtId="164" fontId="12" fillId="0" borderId="0" xfId="1" applyNumberFormat="1" applyFont="1" applyFill="1" applyBorder="1"/>
    <xf numFmtId="0" fontId="12" fillId="0" borderId="0" xfId="0" applyFont="1" applyFill="1" applyBorder="1" applyAlignment="1">
      <alignment horizontal="left"/>
    </xf>
    <xf numFmtId="164" fontId="12" fillId="0" borderId="0" xfId="0" applyNumberFormat="1" applyFont="1" applyFill="1" applyBorder="1" applyAlignment="1">
      <alignment horizontal="left"/>
    </xf>
    <xf numFmtId="164" fontId="13" fillId="0" borderId="0" xfId="1" applyNumberFormat="1" applyFont="1" applyFill="1" applyBorder="1"/>
    <xf numFmtId="49" fontId="14" fillId="0" borderId="0" xfId="2" applyNumberFormat="1" applyFont="1" applyFill="1" applyBorder="1" applyAlignment="1">
      <alignment horizontal="center" vertical="center" wrapText="1"/>
    </xf>
    <xf numFmtId="10" fontId="12" fillId="0" borderId="0" xfId="0" applyNumberFormat="1" applyFont="1" applyFill="1" applyBorder="1" applyAlignment="1" applyProtection="1">
      <alignment horizontal="right" vertical="center" wrapText="1"/>
      <protection locked="0"/>
    </xf>
    <xf numFmtId="4" fontId="12" fillId="0" borderId="2" xfId="0" applyNumberFormat="1" applyFont="1" applyBorder="1" applyAlignment="1" applyProtection="1">
      <alignment horizontal="left" vertical="center" wrapText="1"/>
      <protection locked="0"/>
    </xf>
    <xf numFmtId="0" fontId="12" fillId="0" borderId="2" xfId="0" applyFont="1" applyBorder="1" applyAlignment="1" applyProtection="1">
      <alignment horizontal="center" vertical="center" wrapText="1"/>
      <protection locked="0"/>
    </xf>
    <xf numFmtId="4" fontId="12" fillId="0" borderId="0" xfId="0" applyNumberFormat="1" applyFont="1" applyBorder="1" applyAlignment="1" applyProtection="1">
      <alignment horizontal="left" vertical="center" wrapText="1"/>
      <protection locked="0"/>
    </xf>
    <xf numFmtId="0" fontId="12" fillId="0" borderId="0" xfId="0" applyFont="1" applyBorder="1" applyAlignment="1" applyProtection="1">
      <alignment horizontal="center" vertical="center" wrapText="1"/>
      <protection locked="0"/>
    </xf>
    <xf numFmtId="37" fontId="12" fillId="0" borderId="0" xfId="0" applyNumberFormat="1" applyFont="1" applyBorder="1" applyAlignment="1" applyProtection="1">
      <alignment horizontal="right" vertical="center" wrapText="1"/>
      <protection locked="0"/>
    </xf>
    <xf numFmtId="0" fontId="4" fillId="0" borderId="1" xfId="0" applyFont="1" applyBorder="1" applyAlignment="1">
      <alignment horizontal="left"/>
    </xf>
    <xf numFmtId="0" fontId="2" fillId="0" borderId="1" xfId="0" applyFont="1" applyBorder="1" applyAlignment="1">
      <alignment horizontal="left" wrapText="1"/>
    </xf>
    <xf numFmtId="0" fontId="2" fillId="0" borderId="1" xfId="0" applyFont="1" applyBorder="1" applyAlignment="1">
      <alignment horizontal="left" vertical="top" wrapText="1"/>
    </xf>
    <xf numFmtId="0" fontId="2" fillId="0" borderId="1" xfId="0" applyFont="1" applyBorder="1" applyAlignment="1">
      <alignment horizontal="left"/>
    </xf>
    <xf numFmtId="0" fontId="14" fillId="0" borderId="0" xfId="0" applyFont="1" applyAlignment="1">
      <alignment horizontal="center" vertical="justify"/>
    </xf>
    <xf numFmtId="0" fontId="13"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9" fillId="0" borderId="1" xfId="0" applyFont="1" applyBorder="1" applyAlignment="1">
      <alignment horizontal="left"/>
    </xf>
    <xf numFmtId="0" fontId="8" fillId="2" borderId="1" xfId="0" applyFont="1" applyFill="1" applyBorder="1" applyAlignment="1">
      <alignment horizontal="center" vertical="justify"/>
    </xf>
  </cellXfs>
  <cellStyles count="4">
    <cellStyle name="Comma" xfId="1" builtinId="3"/>
    <cellStyle name="Normal" xfId="0" builtinId="0"/>
    <cellStyle name="Normal 2 2 9" xfId="2" xr:uid="{9E4DE0C1-A513-4730-804C-2A4EE04470C9}"/>
    <cellStyle name="Normal 3 2 25" xfId="3" xr:uid="{E8DFEF46-0DA0-4A5B-AE0D-055638D55C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41"/>
  <sheetViews>
    <sheetView tabSelected="1" workbookViewId="0">
      <selection activeCell="C11" sqref="C11"/>
    </sheetView>
  </sheetViews>
  <sheetFormatPr defaultRowHeight="12.5"/>
  <cols>
    <col min="1" max="1" width="32.81640625" customWidth="1"/>
    <col min="2" max="2" width="8.7265625" customWidth="1"/>
    <col min="3" max="3" width="81.1796875" customWidth="1"/>
    <col min="4" max="4" width="37" customWidth="1"/>
  </cols>
  <sheetData>
    <row r="1" spans="1:4" ht="15" customHeight="1">
      <c r="A1" s="55" t="s">
        <v>0</v>
      </c>
      <c r="B1" s="55"/>
      <c r="C1" s="55"/>
      <c r="D1" s="55"/>
    </row>
    <row r="2" spans="1:4" ht="9" customHeight="1">
      <c r="A2" s="55"/>
      <c r="B2" s="55"/>
      <c r="C2" s="55"/>
      <c r="D2" s="55"/>
    </row>
    <row r="3" spans="1:4" ht="15" customHeight="1">
      <c r="A3" s="1" t="s">
        <v>1</v>
      </c>
      <c r="B3" s="1" t="s">
        <v>1</v>
      </c>
      <c r="C3" s="2" t="s">
        <v>2</v>
      </c>
      <c r="D3" s="10" t="s">
        <v>325</v>
      </c>
    </row>
    <row r="4" spans="1:4" ht="15" customHeight="1">
      <c r="A4" s="1" t="s">
        <v>1</v>
      </c>
      <c r="B4" s="1" t="s">
        <v>1</v>
      </c>
      <c r="C4" s="2" t="s">
        <v>3</v>
      </c>
      <c r="D4" s="10" t="s">
        <v>149</v>
      </c>
    </row>
    <row r="5" spans="1:4" ht="15" customHeight="1">
      <c r="A5" s="1" t="s">
        <v>1</v>
      </c>
      <c r="B5" s="1" t="s">
        <v>1</v>
      </c>
      <c r="C5" s="2" t="s">
        <v>4</v>
      </c>
      <c r="D5" s="10" t="s">
        <v>326</v>
      </c>
    </row>
    <row r="6" spans="1:4" ht="15" customHeight="1">
      <c r="A6" s="1" t="s">
        <v>1</v>
      </c>
      <c r="B6" s="1" t="s">
        <v>1</v>
      </c>
      <c r="C6" s="1" t="s">
        <v>1</v>
      </c>
      <c r="D6" s="1" t="s">
        <v>1</v>
      </c>
    </row>
    <row r="7" spans="1:4" ht="15" customHeight="1">
      <c r="A7" s="56" t="s">
        <v>5</v>
      </c>
      <c r="B7" s="56"/>
      <c r="C7" s="10" t="s">
        <v>327</v>
      </c>
      <c r="D7" s="1"/>
    </row>
    <row r="8" spans="1:4" ht="15" customHeight="1">
      <c r="A8" s="56" t="s">
        <v>6</v>
      </c>
      <c r="B8" s="56"/>
      <c r="C8" s="10" t="s">
        <v>328</v>
      </c>
      <c r="D8" s="1"/>
    </row>
    <row r="9" spans="1:4" ht="15" customHeight="1">
      <c r="A9" s="56" t="s">
        <v>7</v>
      </c>
      <c r="B9" s="56"/>
      <c r="C9" s="10" t="s">
        <v>329</v>
      </c>
      <c r="D9" s="1"/>
    </row>
    <row r="10" spans="1:4" ht="15" customHeight="1">
      <c r="A10" s="56" t="s">
        <v>8</v>
      </c>
      <c r="B10" s="56"/>
      <c r="C10" s="10" t="s">
        <v>430</v>
      </c>
      <c r="D10" s="1"/>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54" t="s">
        <v>56</v>
      </c>
      <c r="B33" s="54"/>
      <c r="C33" s="54" t="s">
        <v>57</v>
      </c>
      <c r="D33" s="54"/>
    </row>
    <row r="34" spans="1:4" ht="15" customHeight="1">
      <c r="A34" s="53" t="s">
        <v>58</v>
      </c>
      <c r="B34" s="53"/>
      <c r="C34" s="53" t="s">
        <v>58</v>
      </c>
      <c r="D34" s="53"/>
    </row>
    <row r="35" spans="1:4" ht="15" customHeight="1">
      <c r="A35" s="10" t="s">
        <v>1</v>
      </c>
      <c r="B35" s="10" t="s">
        <v>1</v>
      </c>
      <c r="C35" s="10" t="s">
        <v>1</v>
      </c>
      <c r="D35" s="10" t="s">
        <v>1</v>
      </c>
    </row>
    <row r="36" spans="1:4">
      <c r="A36" s="11"/>
      <c r="B36" s="11"/>
      <c r="C36" s="11"/>
      <c r="D36" s="11"/>
    </row>
    <row r="37" spans="1:4">
      <c r="A37" s="11"/>
      <c r="B37" s="11"/>
      <c r="C37" s="11"/>
      <c r="D37" s="11"/>
    </row>
    <row r="38" spans="1:4">
      <c r="A38" s="11"/>
      <c r="B38" s="11"/>
      <c r="C38" s="11"/>
      <c r="D38" s="11"/>
    </row>
    <row r="39" spans="1:4">
      <c r="A39" s="11"/>
      <c r="B39" s="11"/>
      <c r="C39" s="11"/>
      <c r="D39" s="11"/>
    </row>
    <row r="40" spans="1:4">
      <c r="A40" t="s">
        <v>330</v>
      </c>
      <c r="B40" s="11"/>
      <c r="D40" s="11"/>
    </row>
    <row r="41" spans="1:4">
      <c r="A41" t="s">
        <v>331</v>
      </c>
      <c r="B41" s="11"/>
      <c r="D41" s="11"/>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Q44"/>
  <sheetViews>
    <sheetView workbookViewId="0"/>
  </sheetViews>
  <sheetFormatPr defaultRowHeight="12.5"/>
  <cols>
    <col min="1" max="1" width="6.81640625" customWidth="1"/>
    <col min="2" max="2" width="41.7265625" customWidth="1"/>
    <col min="3" max="3" width="10.26953125" customWidth="1"/>
    <col min="4" max="5" width="18.08984375" bestFit="1" customWidth="1"/>
    <col min="6" max="6" width="18.81640625" customWidth="1"/>
    <col min="9" max="9" width="5.7265625" bestFit="1" customWidth="1"/>
    <col min="10" max="11" width="18.08984375" bestFit="1" customWidth="1"/>
    <col min="12" max="12" width="9.6328125" bestFit="1" customWidth="1"/>
  </cols>
  <sheetData>
    <row r="1" spans="1:17" ht="15" customHeight="1">
      <c r="A1" s="7" t="s">
        <v>10</v>
      </c>
      <c r="B1" s="7" t="s">
        <v>11</v>
      </c>
      <c r="C1" s="7" t="s">
        <v>59</v>
      </c>
      <c r="D1" s="7" t="s">
        <v>60</v>
      </c>
      <c r="E1" s="7" t="s">
        <v>61</v>
      </c>
      <c r="F1" s="7" t="s">
        <v>62</v>
      </c>
    </row>
    <row r="2" spans="1:17" ht="15" customHeight="1">
      <c r="A2" s="8" t="s">
        <v>63</v>
      </c>
      <c r="B2" s="8" t="s">
        <v>64</v>
      </c>
      <c r="C2" s="8" t="s">
        <v>65</v>
      </c>
      <c r="D2" s="12"/>
      <c r="E2" s="12"/>
      <c r="F2" s="13"/>
    </row>
    <row r="3" spans="1:17" ht="15" customHeight="1">
      <c r="A3" s="5" t="s">
        <v>66</v>
      </c>
      <c r="B3" s="5" t="s">
        <v>67</v>
      </c>
      <c r="C3" s="5" t="s">
        <v>68</v>
      </c>
      <c r="D3" s="14">
        <v>60482163352</v>
      </c>
      <c r="E3" s="14">
        <v>112040919760</v>
      </c>
      <c r="F3" s="15">
        <v>2.6332259981906501</v>
      </c>
      <c r="I3" s="26"/>
      <c r="J3" s="27"/>
      <c r="K3" s="27"/>
      <c r="L3" s="28"/>
      <c r="M3" s="29"/>
      <c r="N3" s="29"/>
      <c r="O3" s="29"/>
      <c r="P3" s="29"/>
      <c r="Q3" s="29"/>
    </row>
    <row r="4" spans="1:17" ht="15" customHeight="1">
      <c r="A4" s="5" t="s">
        <v>1</v>
      </c>
      <c r="B4" s="5" t="s">
        <v>69</v>
      </c>
      <c r="C4" s="5" t="s">
        <v>70</v>
      </c>
      <c r="D4" s="14"/>
      <c r="E4" s="14"/>
      <c r="F4" s="15"/>
      <c r="I4" s="26"/>
      <c r="J4" s="27"/>
      <c r="K4" s="27"/>
      <c r="L4" s="28"/>
      <c r="M4" s="29"/>
      <c r="N4" s="29"/>
      <c r="O4" s="29"/>
      <c r="P4" s="29"/>
      <c r="Q4" s="29"/>
    </row>
    <row r="5" spans="1:17" ht="15" customHeight="1">
      <c r="A5" s="5" t="s">
        <v>71</v>
      </c>
      <c r="B5" s="5" t="s">
        <v>71</v>
      </c>
      <c r="C5" s="5" t="s">
        <v>71</v>
      </c>
      <c r="D5" s="14" t="s">
        <v>71</v>
      </c>
      <c r="E5" s="14" t="s">
        <v>71</v>
      </c>
      <c r="F5" s="15" t="s">
        <v>71</v>
      </c>
      <c r="I5" s="26"/>
      <c r="J5" s="27"/>
      <c r="K5" s="27"/>
      <c r="L5" s="28"/>
      <c r="M5" s="29"/>
      <c r="N5" s="29"/>
      <c r="O5" s="29"/>
      <c r="P5" s="29"/>
      <c r="Q5" s="29"/>
    </row>
    <row r="6" spans="1:17" ht="15" customHeight="1">
      <c r="A6" s="5" t="s">
        <v>1</v>
      </c>
      <c r="B6" s="5" t="s">
        <v>72</v>
      </c>
      <c r="C6" s="5" t="s">
        <v>73</v>
      </c>
      <c r="D6" s="14">
        <v>60482163352</v>
      </c>
      <c r="E6" s="14">
        <v>112040919760</v>
      </c>
      <c r="F6" s="15">
        <v>2.6332259981906501</v>
      </c>
      <c r="I6" s="26"/>
      <c r="J6" s="27"/>
      <c r="K6" s="27"/>
      <c r="L6" s="28"/>
      <c r="M6" s="29"/>
      <c r="N6" s="29"/>
      <c r="O6" s="29"/>
      <c r="P6" s="29"/>
      <c r="Q6" s="29"/>
    </row>
    <row r="7" spans="1:17" ht="15" customHeight="1">
      <c r="A7" s="5" t="s">
        <v>71</v>
      </c>
      <c r="B7" s="5" t="s">
        <v>71</v>
      </c>
      <c r="C7" s="5" t="s">
        <v>71</v>
      </c>
      <c r="D7" s="14" t="s">
        <v>71</v>
      </c>
      <c r="E7" s="14" t="s">
        <v>71</v>
      </c>
      <c r="F7" s="15" t="s">
        <v>71</v>
      </c>
      <c r="I7" s="26"/>
      <c r="J7" s="27"/>
      <c r="K7" s="27"/>
      <c r="L7" s="28"/>
      <c r="M7" s="29"/>
      <c r="N7" s="29"/>
      <c r="O7" s="29"/>
      <c r="P7" s="29"/>
      <c r="Q7" s="29"/>
    </row>
    <row r="8" spans="1:17" ht="15" customHeight="1">
      <c r="A8" s="5" t="s">
        <v>74</v>
      </c>
      <c r="B8" s="5" t="s">
        <v>75</v>
      </c>
      <c r="C8" s="5" t="s">
        <v>76</v>
      </c>
      <c r="D8" s="14">
        <v>677188001000</v>
      </c>
      <c r="E8" s="14">
        <v>552003040600</v>
      </c>
      <c r="F8" s="15">
        <v>1.1933889750398801</v>
      </c>
      <c r="I8" s="26"/>
      <c r="J8" s="27"/>
      <c r="K8" s="27"/>
      <c r="L8" s="28"/>
      <c r="M8" s="29"/>
      <c r="N8" s="29"/>
      <c r="O8" s="29"/>
      <c r="P8" s="29"/>
      <c r="Q8" s="29"/>
    </row>
    <row r="9" spans="1:17" ht="15" customHeight="1">
      <c r="A9" s="5" t="s">
        <v>71</v>
      </c>
      <c r="B9" s="5" t="s">
        <v>71</v>
      </c>
      <c r="C9" s="5" t="s">
        <v>71</v>
      </c>
      <c r="D9" s="14" t="s">
        <v>71</v>
      </c>
      <c r="E9" s="14" t="s">
        <v>71</v>
      </c>
      <c r="F9" s="15" t="s">
        <v>71</v>
      </c>
      <c r="I9" s="26"/>
      <c r="J9" s="27"/>
      <c r="K9" s="27"/>
      <c r="L9" s="28"/>
      <c r="M9" s="29"/>
      <c r="N9" s="29"/>
      <c r="O9" s="29"/>
      <c r="P9" s="29"/>
      <c r="Q9" s="29"/>
    </row>
    <row r="10" spans="1:17" ht="15" customHeight="1">
      <c r="A10" s="5"/>
      <c r="B10" s="5"/>
      <c r="C10" s="5"/>
      <c r="D10" s="12"/>
      <c r="E10" s="12"/>
      <c r="F10" s="13"/>
      <c r="I10" s="30"/>
      <c r="J10" s="31"/>
      <c r="K10" s="31"/>
      <c r="L10" s="32"/>
      <c r="M10" s="29"/>
      <c r="N10" s="29"/>
      <c r="O10" s="29"/>
      <c r="P10" s="29"/>
      <c r="Q10" s="29"/>
    </row>
    <row r="11" spans="1:17" ht="15" customHeight="1">
      <c r="A11" s="5" t="s">
        <v>77</v>
      </c>
      <c r="B11" s="5" t="s">
        <v>78</v>
      </c>
      <c r="C11" s="5" t="s">
        <v>79</v>
      </c>
      <c r="D11" s="14">
        <v>0</v>
      </c>
      <c r="E11" s="14">
        <v>0</v>
      </c>
      <c r="F11" s="15"/>
      <c r="I11" s="26"/>
      <c r="J11" s="27"/>
      <c r="K11" s="27"/>
      <c r="L11" s="28"/>
      <c r="M11" s="29"/>
      <c r="N11" s="29"/>
      <c r="O11" s="29"/>
      <c r="P11" s="29"/>
      <c r="Q11" s="29"/>
    </row>
    <row r="12" spans="1:17" ht="15" customHeight="1">
      <c r="A12" s="5" t="s">
        <v>71</v>
      </c>
      <c r="B12" s="5" t="s">
        <v>71</v>
      </c>
      <c r="C12" s="5" t="s">
        <v>71</v>
      </c>
      <c r="D12" s="14" t="s">
        <v>71</v>
      </c>
      <c r="E12" s="14" t="s">
        <v>71</v>
      </c>
      <c r="F12" s="15" t="s">
        <v>71</v>
      </c>
      <c r="I12" s="26"/>
      <c r="J12" s="27"/>
      <c r="K12" s="27"/>
      <c r="L12" s="28"/>
      <c r="M12" s="29"/>
      <c r="N12" s="29"/>
      <c r="O12" s="29"/>
      <c r="P12" s="29"/>
      <c r="Q12" s="29"/>
    </row>
    <row r="13" spans="1:17" ht="15" customHeight="1">
      <c r="A13" s="5" t="s">
        <v>80</v>
      </c>
      <c r="B13" s="5" t="s">
        <v>81</v>
      </c>
      <c r="C13" s="5" t="s">
        <v>82</v>
      </c>
      <c r="D13" s="14">
        <v>735000000</v>
      </c>
      <c r="E13" s="14">
        <v>353800000</v>
      </c>
      <c r="F13" s="15">
        <v>0.84231033692413504</v>
      </c>
      <c r="I13" s="26"/>
      <c r="J13" s="27"/>
      <c r="K13" s="27"/>
      <c r="L13" s="28"/>
      <c r="M13" s="29"/>
      <c r="N13" s="29"/>
      <c r="O13" s="29"/>
      <c r="P13" s="29"/>
      <c r="Q13" s="29"/>
    </row>
    <row r="14" spans="1:17" ht="15" customHeight="1">
      <c r="A14" s="5" t="s">
        <v>71</v>
      </c>
      <c r="B14" s="5" t="s">
        <v>71</v>
      </c>
      <c r="C14" s="5" t="s">
        <v>71</v>
      </c>
      <c r="D14" s="14" t="s">
        <v>71</v>
      </c>
      <c r="E14" s="14" t="s">
        <v>71</v>
      </c>
      <c r="F14" s="15" t="s">
        <v>71</v>
      </c>
      <c r="I14" s="26"/>
      <c r="J14" s="27"/>
      <c r="K14" s="27"/>
      <c r="L14" s="28"/>
      <c r="M14" s="29"/>
      <c r="N14" s="29"/>
      <c r="O14" s="29"/>
      <c r="P14" s="29"/>
      <c r="Q14" s="29"/>
    </row>
    <row r="15" spans="1:17" ht="15" customHeight="1">
      <c r="A15" s="5"/>
      <c r="B15" s="5"/>
      <c r="C15" s="5"/>
      <c r="D15" s="12"/>
      <c r="E15" s="12"/>
      <c r="F15" s="13"/>
      <c r="I15" s="30"/>
      <c r="J15" s="31"/>
      <c r="K15" s="31"/>
      <c r="L15" s="32"/>
      <c r="M15" s="29"/>
      <c r="N15" s="29"/>
      <c r="O15" s="29"/>
      <c r="P15" s="29"/>
      <c r="Q15" s="29"/>
    </row>
    <row r="16" spans="1:17" ht="15" customHeight="1">
      <c r="A16" s="5" t="s">
        <v>83</v>
      </c>
      <c r="B16" s="5" t="s">
        <v>84</v>
      </c>
      <c r="C16" s="5" t="s">
        <v>85</v>
      </c>
      <c r="D16" s="14">
        <v>0</v>
      </c>
      <c r="E16" s="14">
        <v>0</v>
      </c>
      <c r="F16" s="15"/>
      <c r="I16" s="26"/>
      <c r="J16" s="27"/>
      <c r="K16" s="27"/>
      <c r="L16" s="28"/>
      <c r="M16" s="29"/>
      <c r="N16" s="29"/>
      <c r="O16" s="29"/>
      <c r="P16" s="29"/>
      <c r="Q16" s="29"/>
    </row>
    <row r="17" spans="1:17" ht="15" customHeight="1">
      <c r="A17" s="5" t="s">
        <v>71</v>
      </c>
      <c r="B17" s="5" t="s">
        <v>71</v>
      </c>
      <c r="C17" s="5" t="s">
        <v>71</v>
      </c>
      <c r="D17" s="14" t="s">
        <v>71</v>
      </c>
      <c r="E17" s="14" t="s">
        <v>71</v>
      </c>
      <c r="F17" s="15" t="s">
        <v>71</v>
      </c>
      <c r="I17" s="26"/>
      <c r="J17" s="27"/>
      <c r="K17" s="27"/>
      <c r="L17" s="28"/>
      <c r="M17" s="29"/>
      <c r="N17" s="29"/>
      <c r="O17" s="29"/>
      <c r="P17" s="29"/>
      <c r="Q17" s="29"/>
    </row>
    <row r="18" spans="1:17" ht="15" customHeight="1">
      <c r="A18" s="5"/>
      <c r="B18" s="5"/>
      <c r="C18" s="5"/>
      <c r="D18" s="12"/>
      <c r="E18" s="12"/>
      <c r="F18" s="13"/>
      <c r="I18" s="30"/>
      <c r="J18" s="31"/>
      <c r="K18" s="31"/>
      <c r="L18" s="32"/>
      <c r="M18" s="29"/>
      <c r="N18" s="29"/>
      <c r="O18" s="29"/>
      <c r="P18" s="29"/>
      <c r="Q18" s="29"/>
    </row>
    <row r="19" spans="1:17" ht="15" customHeight="1">
      <c r="A19" s="5" t="s">
        <v>86</v>
      </c>
      <c r="B19" s="5" t="s">
        <v>87</v>
      </c>
      <c r="C19" s="5" t="s">
        <v>88</v>
      </c>
      <c r="D19" s="14">
        <v>0</v>
      </c>
      <c r="E19" s="14">
        <v>0</v>
      </c>
      <c r="F19" s="15"/>
      <c r="I19" s="26"/>
      <c r="J19" s="27"/>
      <c r="K19" s="27"/>
      <c r="L19" s="28"/>
      <c r="M19" s="29"/>
      <c r="N19" s="29"/>
      <c r="O19" s="29"/>
      <c r="P19" s="29"/>
      <c r="Q19" s="29"/>
    </row>
    <row r="20" spans="1:17" ht="15" customHeight="1">
      <c r="A20" s="5" t="s">
        <v>71</v>
      </c>
      <c r="B20" s="5" t="s">
        <v>71</v>
      </c>
      <c r="C20" s="5" t="s">
        <v>71</v>
      </c>
      <c r="D20" s="14" t="s">
        <v>71</v>
      </c>
      <c r="E20" s="14" t="s">
        <v>71</v>
      </c>
      <c r="F20" s="15" t="s">
        <v>71</v>
      </c>
      <c r="I20" s="26"/>
      <c r="J20" s="27"/>
      <c r="K20" s="27"/>
      <c r="L20" s="28"/>
      <c r="M20" s="29"/>
      <c r="N20" s="29"/>
      <c r="O20" s="29"/>
      <c r="P20" s="29"/>
      <c r="Q20" s="29"/>
    </row>
    <row r="21" spans="1:17" ht="15" customHeight="1">
      <c r="A21" s="5" t="s">
        <v>89</v>
      </c>
      <c r="B21" s="5" t="s">
        <v>90</v>
      </c>
      <c r="C21" s="5" t="s">
        <v>91</v>
      </c>
      <c r="D21" s="14">
        <v>0</v>
      </c>
      <c r="E21" s="14">
        <v>0</v>
      </c>
      <c r="F21" s="15"/>
      <c r="I21" s="26"/>
      <c r="J21" s="27"/>
      <c r="K21" s="27"/>
      <c r="L21" s="28"/>
      <c r="M21" s="29"/>
      <c r="N21" s="29"/>
      <c r="O21" s="29"/>
      <c r="P21" s="29"/>
      <c r="Q21" s="29"/>
    </row>
    <row r="22" spans="1:17" ht="15" customHeight="1">
      <c r="A22" s="5" t="s">
        <v>71</v>
      </c>
      <c r="B22" s="5" t="s">
        <v>71</v>
      </c>
      <c r="C22" s="5" t="s">
        <v>71</v>
      </c>
      <c r="D22" s="14" t="s">
        <v>71</v>
      </c>
      <c r="E22" s="14" t="s">
        <v>71</v>
      </c>
      <c r="F22" s="15" t="s">
        <v>71</v>
      </c>
      <c r="I22" s="26"/>
      <c r="J22" s="27"/>
      <c r="K22" s="27"/>
      <c r="L22" s="28"/>
      <c r="M22" s="29"/>
      <c r="N22" s="29"/>
      <c r="O22" s="29"/>
      <c r="P22" s="29"/>
      <c r="Q22" s="29"/>
    </row>
    <row r="23" spans="1:17" ht="15" customHeight="1">
      <c r="A23" s="5"/>
      <c r="B23" s="5"/>
      <c r="C23" s="5"/>
      <c r="D23" s="12"/>
      <c r="E23" s="12"/>
      <c r="F23" s="13"/>
      <c r="I23" s="30"/>
      <c r="J23" s="31"/>
      <c r="K23" s="31"/>
      <c r="L23" s="32"/>
      <c r="M23" s="29"/>
      <c r="N23" s="29"/>
      <c r="O23" s="29"/>
      <c r="P23" s="29"/>
      <c r="Q23" s="29"/>
    </row>
    <row r="24" spans="1:17" ht="15" customHeight="1">
      <c r="A24" s="5" t="s">
        <v>92</v>
      </c>
      <c r="B24" s="5" t="s">
        <v>93</v>
      </c>
      <c r="C24" s="5" t="s">
        <v>94</v>
      </c>
      <c r="D24" s="14">
        <v>0</v>
      </c>
      <c r="E24" s="14">
        <v>0</v>
      </c>
      <c r="F24" s="15"/>
      <c r="I24" s="26"/>
      <c r="J24" s="27"/>
      <c r="K24" s="27"/>
      <c r="L24" s="28"/>
      <c r="M24" s="29"/>
      <c r="N24" s="29"/>
      <c r="O24" s="29"/>
      <c r="P24" s="29"/>
      <c r="Q24" s="29"/>
    </row>
    <row r="25" spans="1:17" ht="15" customHeight="1">
      <c r="A25" s="5" t="s">
        <v>71</v>
      </c>
      <c r="B25" s="5" t="s">
        <v>71</v>
      </c>
      <c r="C25" s="5" t="s">
        <v>71</v>
      </c>
      <c r="D25" s="14" t="s">
        <v>71</v>
      </c>
      <c r="E25" s="14" t="s">
        <v>71</v>
      </c>
      <c r="F25" s="15" t="s">
        <v>71</v>
      </c>
      <c r="I25" s="26"/>
      <c r="J25" s="27"/>
      <c r="K25" s="27"/>
      <c r="L25" s="28"/>
      <c r="M25" s="29"/>
      <c r="N25" s="29"/>
      <c r="O25" s="29"/>
      <c r="P25" s="29"/>
      <c r="Q25" s="29"/>
    </row>
    <row r="26" spans="1:17" ht="15" customHeight="1">
      <c r="A26" s="5"/>
      <c r="B26" s="5"/>
      <c r="C26" s="5"/>
      <c r="D26" s="12"/>
      <c r="E26" s="12"/>
      <c r="F26" s="13"/>
      <c r="I26" s="30"/>
      <c r="J26" s="31"/>
      <c r="K26" s="31"/>
      <c r="L26" s="32"/>
      <c r="M26" s="29"/>
      <c r="N26" s="29"/>
      <c r="O26" s="29"/>
      <c r="P26" s="29"/>
      <c r="Q26" s="29"/>
    </row>
    <row r="27" spans="1:17" ht="15" customHeight="1">
      <c r="A27" s="5" t="s">
        <v>95</v>
      </c>
      <c r="B27" s="5" t="s">
        <v>96</v>
      </c>
      <c r="C27" s="5" t="s">
        <v>97</v>
      </c>
      <c r="D27" s="14">
        <v>0</v>
      </c>
      <c r="E27" s="14">
        <v>0</v>
      </c>
      <c r="F27" s="15"/>
      <c r="I27" s="26"/>
      <c r="J27" s="27"/>
      <c r="K27" s="27"/>
      <c r="L27" s="28"/>
      <c r="M27" s="29"/>
      <c r="N27" s="29"/>
      <c r="O27" s="29"/>
      <c r="P27" s="29"/>
      <c r="Q27" s="29"/>
    </row>
    <row r="28" spans="1:17" ht="15" customHeight="1">
      <c r="A28" s="5" t="s">
        <v>71</v>
      </c>
      <c r="B28" s="5" t="s">
        <v>71</v>
      </c>
      <c r="C28" s="5" t="s">
        <v>71</v>
      </c>
      <c r="D28" s="14" t="s">
        <v>71</v>
      </c>
      <c r="E28" s="14" t="s">
        <v>71</v>
      </c>
      <c r="F28" s="15" t="s">
        <v>71</v>
      </c>
      <c r="I28" s="26"/>
      <c r="J28" s="27"/>
      <c r="K28" s="27"/>
      <c r="L28" s="28"/>
      <c r="M28" s="29"/>
      <c r="N28" s="29"/>
      <c r="O28" s="29"/>
      <c r="P28" s="29"/>
      <c r="Q28" s="29"/>
    </row>
    <row r="29" spans="1:17" ht="15" customHeight="1">
      <c r="A29" s="5"/>
      <c r="B29" s="5"/>
      <c r="C29" s="5"/>
      <c r="D29" s="12"/>
      <c r="E29" s="12"/>
      <c r="F29" s="13"/>
      <c r="I29" s="30"/>
      <c r="J29" s="31"/>
      <c r="K29" s="31"/>
      <c r="L29" s="32"/>
      <c r="M29" s="29"/>
      <c r="N29" s="29"/>
      <c r="O29" s="29"/>
      <c r="P29" s="29"/>
      <c r="Q29" s="29"/>
    </row>
    <row r="30" spans="1:17" ht="15" customHeight="1">
      <c r="A30" s="5" t="s">
        <v>98</v>
      </c>
      <c r="B30" s="5" t="s">
        <v>99</v>
      </c>
      <c r="C30" s="5" t="s">
        <v>100</v>
      </c>
      <c r="D30" s="12">
        <v>738405164352</v>
      </c>
      <c r="E30" s="12">
        <v>664397760360</v>
      </c>
      <c r="F30" s="13">
        <v>1.2488017007515999</v>
      </c>
      <c r="I30" s="30"/>
      <c r="J30" s="31"/>
      <c r="K30" s="31"/>
      <c r="L30" s="32"/>
      <c r="M30" s="29"/>
      <c r="N30" s="29"/>
      <c r="O30" s="29"/>
      <c r="P30" s="29"/>
      <c r="Q30" s="29"/>
    </row>
    <row r="31" spans="1:17" ht="15" customHeight="1">
      <c r="A31" s="8" t="s">
        <v>101</v>
      </c>
      <c r="B31" s="8" t="s">
        <v>102</v>
      </c>
      <c r="C31" s="8" t="s">
        <v>103</v>
      </c>
      <c r="D31" s="12"/>
      <c r="E31" s="12"/>
      <c r="F31" s="13"/>
      <c r="I31" s="30"/>
      <c r="J31" s="31"/>
      <c r="K31" s="31"/>
      <c r="L31" s="32"/>
      <c r="M31" s="29"/>
      <c r="N31" s="29"/>
      <c r="O31" s="29"/>
      <c r="P31" s="29"/>
      <c r="Q31" s="29"/>
    </row>
    <row r="32" spans="1:17" ht="15" customHeight="1">
      <c r="A32" s="5" t="s">
        <v>104</v>
      </c>
      <c r="B32" s="5" t="s">
        <v>105</v>
      </c>
      <c r="C32" s="5" t="s">
        <v>106</v>
      </c>
      <c r="D32" s="14">
        <v>0</v>
      </c>
      <c r="E32" s="14">
        <v>0</v>
      </c>
      <c r="F32" s="15"/>
      <c r="I32" s="26"/>
      <c r="J32" s="27"/>
      <c r="K32" s="27"/>
      <c r="L32" s="28"/>
      <c r="M32" s="29"/>
      <c r="N32" s="29"/>
      <c r="O32" s="29"/>
      <c r="P32" s="29"/>
      <c r="Q32" s="29"/>
    </row>
    <row r="33" spans="1:17" ht="15" customHeight="1">
      <c r="A33" s="5" t="s">
        <v>71</v>
      </c>
      <c r="B33" s="5" t="s">
        <v>71</v>
      </c>
      <c r="C33" s="5" t="s">
        <v>71</v>
      </c>
      <c r="D33" s="14" t="s">
        <v>71</v>
      </c>
      <c r="E33" s="14" t="s">
        <v>71</v>
      </c>
      <c r="F33" s="15" t="s">
        <v>71</v>
      </c>
      <c r="I33" s="26"/>
      <c r="J33" s="27"/>
      <c r="K33" s="27"/>
      <c r="L33" s="28"/>
      <c r="M33" s="29"/>
      <c r="N33" s="29"/>
      <c r="O33" s="29"/>
      <c r="P33" s="29"/>
      <c r="Q33" s="29"/>
    </row>
    <row r="34" spans="1:17" ht="15" customHeight="1">
      <c r="A34" s="5" t="s">
        <v>107</v>
      </c>
      <c r="B34" s="5" t="s">
        <v>108</v>
      </c>
      <c r="C34" s="5" t="s">
        <v>109</v>
      </c>
      <c r="D34" s="14">
        <v>0</v>
      </c>
      <c r="E34" s="14">
        <v>0</v>
      </c>
      <c r="F34" s="15">
        <v>0</v>
      </c>
      <c r="I34" s="26"/>
      <c r="J34" s="27"/>
      <c r="K34" s="27"/>
      <c r="L34" s="28"/>
      <c r="M34" s="29"/>
      <c r="N34" s="29"/>
      <c r="O34" s="29"/>
      <c r="P34" s="29"/>
      <c r="Q34" s="29"/>
    </row>
    <row r="35" spans="1:17" ht="15" customHeight="1">
      <c r="A35" s="5" t="s">
        <v>71</v>
      </c>
      <c r="B35" s="5" t="s">
        <v>71</v>
      </c>
      <c r="C35" s="5" t="s">
        <v>71</v>
      </c>
      <c r="D35" s="14" t="s">
        <v>71</v>
      </c>
      <c r="E35" s="14" t="s">
        <v>71</v>
      </c>
      <c r="F35" s="15" t="s">
        <v>71</v>
      </c>
      <c r="I35" s="26"/>
      <c r="J35" s="27"/>
      <c r="K35" s="27"/>
      <c r="L35" s="28"/>
      <c r="M35" s="29"/>
      <c r="N35" s="29"/>
      <c r="O35" s="29"/>
      <c r="P35" s="29"/>
      <c r="Q35" s="29"/>
    </row>
    <row r="36" spans="1:17" ht="15" customHeight="1">
      <c r="A36" s="5"/>
      <c r="B36" s="5"/>
      <c r="C36" s="5"/>
      <c r="D36" s="12"/>
      <c r="E36" s="12"/>
      <c r="F36" s="13"/>
      <c r="I36" s="30"/>
      <c r="J36" s="31"/>
      <c r="K36" s="31"/>
      <c r="L36" s="32"/>
      <c r="M36" s="29"/>
      <c r="N36" s="29"/>
      <c r="O36" s="29"/>
      <c r="P36" s="29"/>
      <c r="Q36" s="29"/>
    </row>
    <row r="37" spans="1:17" ht="15" customHeight="1">
      <c r="A37" s="5" t="s">
        <v>110</v>
      </c>
      <c r="B37" s="5" t="s">
        <v>111</v>
      </c>
      <c r="C37" s="5" t="s">
        <v>112</v>
      </c>
      <c r="D37" s="14">
        <v>4692323325</v>
      </c>
      <c r="E37" s="14">
        <v>5481672107</v>
      </c>
      <c r="F37" s="15">
        <v>2.3866981335981099</v>
      </c>
      <c r="I37" s="26"/>
      <c r="J37" s="27"/>
      <c r="K37" s="27"/>
      <c r="L37" s="28"/>
      <c r="M37" s="29"/>
      <c r="N37" s="29"/>
      <c r="O37" s="29"/>
      <c r="P37" s="29"/>
      <c r="Q37" s="29"/>
    </row>
    <row r="38" spans="1:17" ht="15" customHeight="1">
      <c r="A38" s="5" t="s">
        <v>71</v>
      </c>
      <c r="B38" s="5" t="s">
        <v>71</v>
      </c>
      <c r="C38" s="5" t="s">
        <v>71</v>
      </c>
      <c r="D38" s="14" t="s">
        <v>71</v>
      </c>
      <c r="E38" s="14" t="s">
        <v>71</v>
      </c>
      <c r="F38" s="15" t="s">
        <v>71</v>
      </c>
      <c r="I38" s="26"/>
      <c r="J38" s="27"/>
      <c r="K38" s="27"/>
      <c r="L38" s="28"/>
      <c r="M38" s="29"/>
      <c r="N38" s="29"/>
      <c r="O38" s="29"/>
      <c r="P38" s="29"/>
      <c r="Q38" s="29"/>
    </row>
    <row r="39" spans="1:17" ht="15" customHeight="1">
      <c r="A39" s="5"/>
      <c r="B39" s="5"/>
      <c r="C39" s="5"/>
      <c r="D39" s="12"/>
      <c r="E39" s="12"/>
      <c r="F39" s="13"/>
      <c r="I39" s="30"/>
      <c r="J39" s="31"/>
      <c r="K39" s="31"/>
      <c r="L39" s="32"/>
      <c r="M39" s="29"/>
      <c r="N39" s="29"/>
      <c r="O39" s="29"/>
      <c r="P39" s="29"/>
      <c r="Q39" s="29"/>
    </row>
    <row r="40" spans="1:17" ht="15" customHeight="1">
      <c r="A40" s="5" t="s">
        <v>113</v>
      </c>
      <c r="B40" s="5" t="s">
        <v>114</v>
      </c>
      <c r="C40" s="5" t="s">
        <v>115</v>
      </c>
      <c r="D40" s="12">
        <v>4692323325</v>
      </c>
      <c r="E40" s="12">
        <v>5481672107</v>
      </c>
      <c r="F40" s="13">
        <v>0.31084167304341798</v>
      </c>
      <c r="I40" s="30"/>
      <c r="J40" s="31"/>
      <c r="K40" s="31"/>
      <c r="L40" s="32"/>
      <c r="M40" s="29"/>
      <c r="N40" s="29"/>
      <c r="O40" s="29"/>
      <c r="P40" s="29"/>
      <c r="Q40" s="29"/>
    </row>
    <row r="41" spans="1:17" ht="15" customHeight="1">
      <c r="A41" s="5" t="s">
        <v>1</v>
      </c>
      <c r="B41" s="5" t="s">
        <v>116</v>
      </c>
      <c r="C41" s="5" t="s">
        <v>117</v>
      </c>
      <c r="D41" s="14">
        <v>733712841027</v>
      </c>
      <c r="E41" s="14">
        <v>658916088253</v>
      </c>
      <c r="F41" s="15">
        <v>1.2733749857141501</v>
      </c>
      <c r="I41" s="26"/>
      <c r="J41" s="27"/>
      <c r="K41" s="27"/>
      <c r="L41" s="28"/>
      <c r="M41" s="29"/>
      <c r="N41" s="29"/>
      <c r="O41" s="29"/>
      <c r="P41" s="29"/>
      <c r="Q41" s="29"/>
    </row>
    <row r="42" spans="1:17" ht="15" customHeight="1">
      <c r="A42" s="5" t="s">
        <v>1</v>
      </c>
      <c r="B42" s="5" t="s">
        <v>118</v>
      </c>
      <c r="C42" s="5" t="s">
        <v>119</v>
      </c>
      <c r="D42" s="16">
        <v>18289974.5</v>
      </c>
      <c r="E42" s="16">
        <v>16964811.030000001</v>
      </c>
      <c r="F42" s="15">
        <v>0.98437524505979201</v>
      </c>
      <c r="I42" s="26"/>
      <c r="J42" s="33"/>
      <c r="K42" s="33"/>
      <c r="L42" s="28"/>
      <c r="M42" s="29"/>
      <c r="N42" s="29"/>
      <c r="O42" s="29"/>
      <c r="P42" s="29"/>
      <c r="Q42" s="29"/>
    </row>
    <row r="43" spans="1:17" ht="15" customHeight="1">
      <c r="A43" s="5" t="s">
        <v>1</v>
      </c>
      <c r="B43" s="5" t="s">
        <v>120</v>
      </c>
      <c r="C43" s="5" t="s">
        <v>121</v>
      </c>
      <c r="D43" s="16">
        <v>40115.57</v>
      </c>
      <c r="E43" s="16">
        <v>38840.160000000003</v>
      </c>
      <c r="F43" s="15">
        <v>1.29358704025751</v>
      </c>
      <c r="I43" s="26"/>
      <c r="J43" s="33"/>
      <c r="K43" s="33"/>
      <c r="L43" s="28"/>
      <c r="M43" s="29"/>
      <c r="N43" s="29"/>
      <c r="O43" s="29"/>
      <c r="P43" s="29"/>
      <c r="Q43" s="29"/>
    </row>
    <row r="44" spans="1:17" ht="15" customHeight="1">
      <c r="A44" s="9" t="s">
        <v>1</v>
      </c>
      <c r="B44" s="9" t="s">
        <v>1</v>
      </c>
      <c r="C44" s="9" t="s">
        <v>1</v>
      </c>
      <c r="D44" s="9" t="s">
        <v>1</v>
      </c>
      <c r="E44" s="9" t="s">
        <v>1</v>
      </c>
      <c r="F44"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Q51"/>
  <sheetViews>
    <sheetView workbookViewId="0"/>
  </sheetViews>
  <sheetFormatPr defaultRowHeight="12.5"/>
  <cols>
    <col min="1" max="1" width="6.81640625" customWidth="1"/>
    <col min="2" max="2" width="60.26953125" customWidth="1"/>
    <col min="3" max="3" width="13" customWidth="1"/>
    <col min="4" max="5" width="18.6328125" bestFit="1" customWidth="1"/>
    <col min="6" max="6" width="19.08984375" bestFit="1" customWidth="1"/>
    <col min="9" max="9" width="6.36328125" bestFit="1" customWidth="1"/>
    <col min="10" max="12" width="18.6328125" bestFit="1" customWidth="1"/>
  </cols>
  <sheetData>
    <row r="1" spans="1:17" ht="15" customHeight="1">
      <c r="A1" s="7" t="s">
        <v>10</v>
      </c>
      <c r="B1" s="7" t="s">
        <v>122</v>
      </c>
      <c r="C1" s="7" t="s">
        <v>59</v>
      </c>
      <c r="D1" s="7" t="s">
        <v>60</v>
      </c>
      <c r="E1" s="7" t="s">
        <v>61</v>
      </c>
      <c r="F1" s="7" t="s">
        <v>123</v>
      </c>
    </row>
    <row r="2" spans="1:17" ht="15" customHeight="1">
      <c r="A2" s="8" t="s">
        <v>63</v>
      </c>
      <c r="B2" s="8" t="s">
        <v>124</v>
      </c>
      <c r="C2" s="8" t="s">
        <v>79</v>
      </c>
      <c r="D2" s="17">
        <v>2284711685</v>
      </c>
      <c r="E2" s="17">
        <v>5254172095</v>
      </c>
      <c r="F2" s="17">
        <v>8081612207</v>
      </c>
      <c r="I2" s="34"/>
      <c r="J2" s="35"/>
      <c r="K2" s="35"/>
      <c r="L2" s="35"/>
      <c r="M2" s="36"/>
      <c r="N2" s="36"/>
      <c r="O2" s="36"/>
      <c r="P2" s="36"/>
      <c r="Q2" s="36"/>
    </row>
    <row r="3" spans="1:17" ht="15" customHeight="1">
      <c r="A3" s="5" t="s">
        <v>13</v>
      </c>
      <c r="B3" s="5" t="s">
        <v>125</v>
      </c>
      <c r="C3" s="5" t="s">
        <v>126</v>
      </c>
      <c r="D3" s="18">
        <v>0</v>
      </c>
      <c r="E3" s="18">
        <v>0</v>
      </c>
      <c r="F3" s="18">
        <v>0</v>
      </c>
      <c r="I3" s="37"/>
      <c r="J3" s="38"/>
      <c r="K3" s="38"/>
      <c r="L3" s="38"/>
      <c r="M3" s="36"/>
      <c r="N3" s="36"/>
      <c r="O3" s="36"/>
      <c r="P3" s="36"/>
      <c r="Q3" s="36"/>
    </row>
    <row r="4" spans="1:17" ht="15" customHeight="1">
      <c r="A4" s="5" t="s">
        <v>71</v>
      </c>
      <c r="B4" s="5" t="s">
        <v>71</v>
      </c>
      <c r="C4" s="5" t="s">
        <v>71</v>
      </c>
      <c r="D4" s="19" t="s">
        <v>71</v>
      </c>
      <c r="E4" s="19" t="s">
        <v>332</v>
      </c>
      <c r="F4" s="19" t="s">
        <v>332</v>
      </c>
      <c r="I4" s="39"/>
      <c r="J4" s="40"/>
      <c r="K4" s="40"/>
      <c r="L4" s="40"/>
      <c r="M4" s="36"/>
      <c r="N4" s="36"/>
      <c r="O4" s="36"/>
      <c r="P4" s="36"/>
      <c r="Q4" s="36"/>
    </row>
    <row r="5" spans="1:17" ht="15" customHeight="1">
      <c r="A5" s="5" t="s">
        <v>16</v>
      </c>
      <c r="B5" s="5" t="s">
        <v>81</v>
      </c>
      <c r="C5" s="5" t="s">
        <v>88</v>
      </c>
      <c r="D5" s="18">
        <v>2268830000</v>
      </c>
      <c r="E5" s="18">
        <v>5236197388</v>
      </c>
      <c r="F5" s="18">
        <v>8039119388</v>
      </c>
      <c r="I5" s="37"/>
      <c r="J5" s="38"/>
      <c r="K5" s="38"/>
      <c r="L5" s="38"/>
      <c r="M5" s="36"/>
      <c r="N5" s="36"/>
      <c r="O5" s="36"/>
      <c r="P5" s="36"/>
      <c r="Q5" s="36"/>
    </row>
    <row r="6" spans="1:17" ht="15" customHeight="1">
      <c r="A6" s="5" t="s">
        <v>71</v>
      </c>
      <c r="B6" s="5" t="s">
        <v>71</v>
      </c>
      <c r="C6" s="5" t="s">
        <v>71</v>
      </c>
      <c r="D6" s="19" t="s">
        <v>71</v>
      </c>
      <c r="E6" s="19" t="s">
        <v>332</v>
      </c>
      <c r="F6" s="19" t="s">
        <v>332</v>
      </c>
      <c r="I6" s="39"/>
      <c r="J6" s="40"/>
      <c r="K6" s="40"/>
      <c r="L6" s="40"/>
      <c r="M6" s="36"/>
      <c r="N6" s="36"/>
      <c r="O6" s="36"/>
      <c r="P6" s="36"/>
      <c r="Q6" s="36"/>
    </row>
    <row r="7" spans="1:17" ht="15" customHeight="1">
      <c r="A7" s="5" t="s">
        <v>19</v>
      </c>
      <c r="B7" s="5" t="s">
        <v>127</v>
      </c>
      <c r="C7" s="5" t="s">
        <v>106</v>
      </c>
      <c r="D7" s="18">
        <v>15881685</v>
      </c>
      <c r="E7" s="18">
        <v>17974707</v>
      </c>
      <c r="F7" s="18">
        <v>42492819</v>
      </c>
      <c r="I7" s="37"/>
      <c r="J7" s="38"/>
      <c r="K7" s="38"/>
      <c r="L7" s="38"/>
      <c r="M7" s="36"/>
      <c r="N7" s="36"/>
      <c r="O7" s="36"/>
      <c r="P7" s="36"/>
      <c r="Q7" s="36"/>
    </row>
    <row r="8" spans="1:17" ht="15" customHeight="1">
      <c r="A8" s="5" t="s">
        <v>71</v>
      </c>
      <c r="B8" s="5" t="s">
        <v>71</v>
      </c>
      <c r="C8" s="5" t="s">
        <v>71</v>
      </c>
      <c r="D8" s="19" t="s">
        <v>71</v>
      </c>
      <c r="E8" s="19" t="s">
        <v>71</v>
      </c>
      <c r="F8" s="19" t="s">
        <v>71</v>
      </c>
      <c r="I8" s="39"/>
      <c r="J8" s="40"/>
      <c r="K8" s="40"/>
      <c r="L8" s="40"/>
      <c r="M8" s="36"/>
      <c r="N8" s="36"/>
      <c r="O8" s="36"/>
      <c r="P8" s="36"/>
      <c r="Q8" s="36"/>
    </row>
    <row r="9" spans="1:17" ht="15" customHeight="1">
      <c r="A9" s="5" t="s">
        <v>22</v>
      </c>
      <c r="B9" s="5" t="s">
        <v>128</v>
      </c>
      <c r="C9" s="5" t="s">
        <v>126</v>
      </c>
      <c r="D9" s="18">
        <v>0</v>
      </c>
      <c r="E9" s="18">
        <v>0</v>
      </c>
      <c r="F9" s="18">
        <v>0</v>
      </c>
      <c r="I9" s="37"/>
      <c r="J9" s="38"/>
      <c r="K9" s="38"/>
      <c r="L9" s="38"/>
      <c r="M9" s="36"/>
      <c r="N9" s="36"/>
      <c r="O9" s="36"/>
      <c r="P9" s="36"/>
      <c r="Q9" s="36"/>
    </row>
    <row r="10" spans="1:17" ht="15" customHeight="1">
      <c r="A10" s="5" t="s">
        <v>71</v>
      </c>
      <c r="B10" s="5" t="s">
        <v>71</v>
      </c>
      <c r="C10" s="5" t="s">
        <v>71</v>
      </c>
      <c r="D10" s="19" t="s">
        <v>71</v>
      </c>
      <c r="E10" s="19" t="s">
        <v>71</v>
      </c>
      <c r="F10" s="19" t="s">
        <v>71</v>
      </c>
      <c r="I10" s="39"/>
      <c r="J10" s="40"/>
      <c r="K10" s="40"/>
      <c r="L10" s="40"/>
      <c r="M10" s="36"/>
      <c r="N10" s="36"/>
      <c r="O10" s="36"/>
      <c r="P10" s="36"/>
      <c r="Q10" s="36"/>
    </row>
    <row r="11" spans="1:17" ht="15" customHeight="1">
      <c r="A11" s="8" t="s">
        <v>101</v>
      </c>
      <c r="B11" s="8" t="s">
        <v>129</v>
      </c>
      <c r="C11" s="8" t="s">
        <v>130</v>
      </c>
      <c r="D11" s="20">
        <v>3784139047</v>
      </c>
      <c r="E11" s="20">
        <v>3452441578</v>
      </c>
      <c r="F11" s="20">
        <v>9956579172</v>
      </c>
      <c r="I11" s="34"/>
      <c r="J11" s="41"/>
      <c r="K11" s="41"/>
      <c r="L11" s="41"/>
      <c r="M11" s="36"/>
      <c r="N11" s="36"/>
      <c r="O11" s="36"/>
      <c r="P11" s="36"/>
      <c r="Q11" s="36"/>
    </row>
    <row r="12" spans="1:17" ht="15" customHeight="1">
      <c r="A12" s="5" t="s">
        <v>13</v>
      </c>
      <c r="B12" s="5" t="s">
        <v>131</v>
      </c>
      <c r="C12" s="5" t="s">
        <v>132</v>
      </c>
      <c r="D12" s="18">
        <v>3085816218</v>
      </c>
      <c r="E12" s="18">
        <v>2621859615</v>
      </c>
      <c r="F12" s="18">
        <v>7910778160</v>
      </c>
      <c r="I12" s="37"/>
      <c r="J12" s="38"/>
      <c r="K12" s="38"/>
      <c r="L12" s="38"/>
      <c r="M12" s="36"/>
      <c r="N12" s="36"/>
      <c r="O12" s="36"/>
      <c r="P12" s="36"/>
      <c r="Q12" s="36"/>
    </row>
    <row r="13" spans="1:17" ht="15" customHeight="1">
      <c r="A13" s="5" t="s">
        <v>71</v>
      </c>
      <c r="B13" s="5" t="s">
        <v>71</v>
      </c>
      <c r="C13" s="5" t="s">
        <v>71</v>
      </c>
      <c r="D13" s="19" t="s">
        <v>71</v>
      </c>
      <c r="E13" s="19" t="s">
        <v>71</v>
      </c>
      <c r="F13" s="19" t="s">
        <v>71</v>
      </c>
      <c r="I13" s="39"/>
      <c r="J13" s="40"/>
      <c r="K13" s="40"/>
      <c r="L13" s="40"/>
      <c r="M13" s="36"/>
      <c r="N13" s="36"/>
      <c r="O13" s="36"/>
      <c r="P13" s="36"/>
      <c r="Q13" s="36"/>
    </row>
    <row r="14" spans="1:17" ht="15" customHeight="1">
      <c r="A14" s="5" t="s">
        <v>16</v>
      </c>
      <c r="B14" s="5" t="s">
        <v>133</v>
      </c>
      <c r="C14" s="5" t="s">
        <v>134</v>
      </c>
      <c r="D14" s="18">
        <v>171175889</v>
      </c>
      <c r="E14" s="18">
        <v>150410769</v>
      </c>
      <c r="F14" s="18">
        <v>455577968</v>
      </c>
      <c r="I14" s="37"/>
      <c r="J14" s="38"/>
      <c r="K14" s="38"/>
      <c r="L14" s="38"/>
      <c r="M14" s="36"/>
      <c r="N14" s="36"/>
      <c r="O14" s="36"/>
      <c r="P14" s="36"/>
      <c r="Q14" s="36"/>
    </row>
    <row r="15" spans="1:17" ht="15" customHeight="1">
      <c r="A15" s="5" t="s">
        <v>71</v>
      </c>
      <c r="B15" s="5" t="s">
        <v>71</v>
      </c>
      <c r="C15" s="5" t="s">
        <v>71</v>
      </c>
      <c r="D15" s="19" t="s">
        <v>71</v>
      </c>
      <c r="E15" s="19" t="s">
        <v>71</v>
      </c>
      <c r="F15" s="19" t="s">
        <v>71</v>
      </c>
      <c r="I15" s="39"/>
      <c r="J15" s="40"/>
      <c r="K15" s="40"/>
      <c r="L15" s="40"/>
      <c r="M15" s="36"/>
      <c r="N15" s="36"/>
      <c r="O15" s="36"/>
      <c r="P15" s="36"/>
      <c r="Q15" s="36"/>
    </row>
    <row r="16" spans="1:17" ht="15" customHeight="1">
      <c r="A16" s="5"/>
      <c r="B16" s="5"/>
      <c r="C16" s="5"/>
      <c r="D16" s="18"/>
      <c r="E16" s="18"/>
      <c r="F16" s="18"/>
      <c r="I16" s="42"/>
      <c r="J16" s="38"/>
      <c r="K16" s="38"/>
      <c r="L16" s="38"/>
      <c r="M16" s="36"/>
      <c r="N16" s="36"/>
      <c r="O16" s="36"/>
      <c r="P16" s="36"/>
      <c r="Q16" s="36"/>
    </row>
    <row r="17" spans="1:17" ht="15" customHeight="1">
      <c r="A17" s="5" t="s">
        <v>19</v>
      </c>
      <c r="B17" s="5" t="s">
        <v>135</v>
      </c>
      <c r="C17" s="5" t="s">
        <v>136</v>
      </c>
      <c r="D17" s="18">
        <v>207487500</v>
      </c>
      <c r="E17" s="18">
        <v>207487500</v>
      </c>
      <c r="F17" s="18">
        <v>622462500</v>
      </c>
      <c r="I17" s="37"/>
      <c r="J17" s="38"/>
      <c r="K17" s="38"/>
      <c r="L17" s="38"/>
      <c r="M17" s="36"/>
      <c r="N17" s="36"/>
      <c r="O17" s="36"/>
      <c r="P17" s="36"/>
      <c r="Q17" s="36"/>
    </row>
    <row r="18" spans="1:17" ht="15" customHeight="1">
      <c r="A18" s="5" t="s">
        <v>71</v>
      </c>
      <c r="B18" s="5" t="s">
        <v>71</v>
      </c>
      <c r="C18" s="5" t="s">
        <v>71</v>
      </c>
      <c r="D18" s="19" t="s">
        <v>71</v>
      </c>
      <c r="E18" s="19" t="s">
        <v>71</v>
      </c>
      <c r="F18" s="19" t="s">
        <v>71</v>
      </c>
      <c r="I18" s="39"/>
      <c r="J18" s="40"/>
      <c r="K18" s="40"/>
      <c r="L18" s="40"/>
      <c r="M18" s="36"/>
      <c r="N18" s="36"/>
      <c r="O18" s="36"/>
      <c r="P18" s="36"/>
      <c r="Q18" s="36"/>
    </row>
    <row r="19" spans="1:17" ht="15" customHeight="1">
      <c r="A19" s="5"/>
      <c r="B19" s="5"/>
      <c r="C19" s="5"/>
      <c r="D19" s="18"/>
      <c r="E19" s="18"/>
      <c r="F19" s="18"/>
      <c r="I19" s="42"/>
      <c r="J19" s="38"/>
      <c r="K19" s="38"/>
      <c r="L19" s="38"/>
      <c r="M19" s="36"/>
      <c r="N19" s="36"/>
      <c r="O19" s="36"/>
      <c r="P19" s="36"/>
      <c r="Q19" s="36"/>
    </row>
    <row r="20" spans="1:17" ht="15" customHeight="1">
      <c r="A20" s="5" t="s">
        <v>22</v>
      </c>
      <c r="B20" s="5" t="s">
        <v>137</v>
      </c>
      <c r="C20" s="5" t="s">
        <v>138</v>
      </c>
      <c r="D20" s="18">
        <v>0</v>
      </c>
      <c r="E20" s="18">
        <v>0</v>
      </c>
      <c r="F20" s="18">
        <v>0</v>
      </c>
      <c r="I20" s="42"/>
      <c r="J20" s="38"/>
      <c r="K20" s="38"/>
      <c r="L20" s="38"/>
      <c r="M20" s="36"/>
      <c r="N20" s="36"/>
      <c r="O20" s="36"/>
      <c r="P20" s="36"/>
      <c r="Q20" s="36"/>
    </row>
    <row r="21" spans="1:17" ht="15" customHeight="1">
      <c r="A21" s="5" t="s">
        <v>71</v>
      </c>
      <c r="B21" s="5" t="s">
        <v>71</v>
      </c>
      <c r="C21" s="5" t="s">
        <v>71</v>
      </c>
      <c r="D21" s="19" t="s">
        <v>71</v>
      </c>
      <c r="E21" s="19" t="s">
        <v>71</v>
      </c>
      <c r="F21" s="19" t="s">
        <v>71</v>
      </c>
      <c r="I21" s="39"/>
      <c r="J21" s="40"/>
      <c r="K21" s="40"/>
      <c r="L21" s="40"/>
      <c r="M21" s="36"/>
      <c r="N21" s="36"/>
      <c r="O21" s="36"/>
      <c r="P21" s="36"/>
      <c r="Q21" s="36"/>
    </row>
    <row r="22" spans="1:17" ht="15" customHeight="1">
      <c r="A22" s="5" t="s">
        <v>25</v>
      </c>
      <c r="B22" s="5" t="s">
        <v>139</v>
      </c>
      <c r="C22" s="5" t="s">
        <v>140</v>
      </c>
      <c r="D22" s="18">
        <v>0</v>
      </c>
      <c r="E22" s="18">
        <v>0</v>
      </c>
      <c r="F22" s="18">
        <v>0</v>
      </c>
      <c r="I22" s="42"/>
      <c r="J22" s="38"/>
      <c r="K22" s="38"/>
      <c r="L22" s="38"/>
      <c r="M22" s="36"/>
      <c r="N22" s="36"/>
      <c r="O22" s="36"/>
      <c r="P22" s="36"/>
      <c r="Q22" s="36"/>
    </row>
    <row r="23" spans="1:17" ht="15" customHeight="1">
      <c r="A23" s="5" t="s">
        <v>71</v>
      </c>
      <c r="B23" s="5" t="s">
        <v>71</v>
      </c>
      <c r="C23" s="5" t="s">
        <v>71</v>
      </c>
      <c r="D23" s="19" t="s">
        <v>71</v>
      </c>
      <c r="E23" s="19" t="s">
        <v>71</v>
      </c>
      <c r="F23" s="19" t="s">
        <v>71</v>
      </c>
      <c r="I23" s="39"/>
      <c r="J23" s="40"/>
      <c r="K23" s="40"/>
      <c r="L23" s="40"/>
      <c r="M23" s="36"/>
      <c r="N23" s="36"/>
      <c r="O23" s="36"/>
      <c r="P23" s="36"/>
      <c r="Q23" s="36"/>
    </row>
    <row r="24" spans="1:17" ht="15" customHeight="1">
      <c r="A24" s="5" t="s">
        <v>28</v>
      </c>
      <c r="B24" s="5" t="s">
        <v>141</v>
      </c>
      <c r="C24" s="5" t="s">
        <v>142</v>
      </c>
      <c r="D24" s="18">
        <v>19274754</v>
      </c>
      <c r="E24" s="18">
        <v>19065246</v>
      </c>
      <c r="F24" s="18">
        <v>57405246</v>
      </c>
      <c r="I24" s="37"/>
      <c r="J24" s="38"/>
      <c r="K24" s="38"/>
      <c r="L24" s="38"/>
      <c r="M24" s="36"/>
      <c r="N24" s="36"/>
      <c r="O24" s="36"/>
      <c r="P24" s="36"/>
      <c r="Q24" s="36"/>
    </row>
    <row r="25" spans="1:17" ht="15" customHeight="1">
      <c r="A25" s="5" t="s">
        <v>71</v>
      </c>
      <c r="B25" s="5" t="s">
        <v>71</v>
      </c>
      <c r="C25" s="5" t="s">
        <v>71</v>
      </c>
      <c r="D25" s="19" t="s">
        <v>71</v>
      </c>
      <c r="E25" s="19" t="s">
        <v>71</v>
      </c>
      <c r="F25" s="19" t="s">
        <v>71</v>
      </c>
      <c r="I25" s="39"/>
      <c r="J25" s="40"/>
      <c r="K25" s="40"/>
      <c r="L25" s="40"/>
      <c r="M25" s="36"/>
      <c r="N25" s="36"/>
      <c r="O25" s="36"/>
      <c r="P25" s="36"/>
      <c r="Q25" s="36"/>
    </row>
    <row r="26" spans="1:17" ht="15" customHeight="1">
      <c r="A26" s="5" t="s">
        <v>31</v>
      </c>
      <c r="B26" s="5" t="s">
        <v>143</v>
      </c>
      <c r="C26" s="5" t="s">
        <v>144</v>
      </c>
      <c r="D26" s="18">
        <v>45000000</v>
      </c>
      <c r="E26" s="18">
        <v>45000000</v>
      </c>
      <c r="F26" s="18">
        <v>137580646</v>
      </c>
      <c r="I26" s="37"/>
      <c r="J26" s="38"/>
      <c r="K26" s="38"/>
      <c r="L26" s="38"/>
      <c r="M26" s="36"/>
      <c r="N26" s="36"/>
      <c r="O26" s="36"/>
      <c r="P26" s="36"/>
      <c r="Q26" s="36"/>
    </row>
    <row r="27" spans="1:17" ht="15" customHeight="1">
      <c r="A27" s="5" t="s">
        <v>71</v>
      </c>
      <c r="B27" s="5" t="s">
        <v>71</v>
      </c>
      <c r="C27" s="5" t="s">
        <v>71</v>
      </c>
      <c r="D27" s="19" t="s">
        <v>71</v>
      </c>
      <c r="E27" s="19" t="s">
        <v>71</v>
      </c>
      <c r="F27" s="19" t="s">
        <v>71</v>
      </c>
      <c r="I27" s="39"/>
      <c r="J27" s="40"/>
      <c r="K27" s="40"/>
      <c r="L27" s="40"/>
      <c r="M27" s="36"/>
      <c r="N27" s="36"/>
      <c r="O27" s="36"/>
      <c r="P27" s="36"/>
      <c r="Q27" s="36"/>
    </row>
    <row r="28" spans="1:17" ht="15" customHeight="1">
      <c r="A28" s="5"/>
      <c r="B28" s="5"/>
      <c r="C28" s="5"/>
      <c r="D28" s="18"/>
      <c r="E28" s="18"/>
      <c r="F28" s="18"/>
      <c r="I28" s="42"/>
      <c r="J28" s="38"/>
      <c r="K28" s="38"/>
      <c r="L28" s="38"/>
      <c r="M28" s="36"/>
      <c r="N28" s="36"/>
      <c r="O28" s="36"/>
      <c r="P28" s="36"/>
      <c r="Q28" s="36"/>
    </row>
    <row r="29" spans="1:17" ht="15" customHeight="1">
      <c r="A29" s="5" t="s">
        <v>34</v>
      </c>
      <c r="B29" s="5" t="s">
        <v>145</v>
      </c>
      <c r="C29" s="5" t="s">
        <v>146</v>
      </c>
      <c r="D29" s="18">
        <v>0</v>
      </c>
      <c r="E29" s="18">
        <v>225029346</v>
      </c>
      <c r="F29" s="18">
        <v>225029346</v>
      </c>
      <c r="I29" s="37"/>
      <c r="J29" s="38"/>
      <c r="K29" s="38"/>
      <c r="L29" s="38"/>
      <c r="M29" s="36"/>
      <c r="N29" s="36"/>
      <c r="O29" s="36"/>
      <c r="P29" s="36"/>
      <c r="Q29" s="36"/>
    </row>
    <row r="30" spans="1:17" ht="15" customHeight="1">
      <c r="A30" s="5" t="s">
        <v>71</v>
      </c>
      <c r="B30" s="5" t="s">
        <v>71</v>
      </c>
      <c r="C30" s="5" t="s">
        <v>71</v>
      </c>
      <c r="D30" s="19" t="s">
        <v>71</v>
      </c>
      <c r="E30" s="19" t="s">
        <v>71</v>
      </c>
      <c r="F30" s="19" t="s">
        <v>71</v>
      </c>
      <c r="I30" s="39"/>
      <c r="J30" s="40"/>
      <c r="K30" s="40"/>
      <c r="L30" s="40"/>
      <c r="M30" s="36"/>
      <c r="N30" s="36"/>
      <c r="O30" s="36"/>
      <c r="P30" s="36"/>
      <c r="Q30" s="36"/>
    </row>
    <row r="31" spans="1:17" ht="15" customHeight="1">
      <c r="A31" s="5"/>
      <c r="B31" s="5"/>
      <c r="C31" s="5"/>
      <c r="D31" s="18"/>
      <c r="E31" s="18"/>
      <c r="F31" s="18"/>
      <c r="I31" s="42"/>
      <c r="J31" s="38"/>
      <c r="K31" s="38"/>
      <c r="L31" s="38"/>
      <c r="M31" s="36"/>
      <c r="N31" s="36"/>
      <c r="O31" s="36"/>
      <c r="P31" s="36"/>
      <c r="Q31" s="36"/>
    </row>
    <row r="32" spans="1:17" ht="15" customHeight="1">
      <c r="A32" s="5" t="s">
        <v>37</v>
      </c>
      <c r="B32" s="5" t="s">
        <v>147</v>
      </c>
      <c r="C32" s="5" t="s">
        <v>138</v>
      </c>
      <c r="D32" s="18">
        <v>252388525</v>
      </c>
      <c r="E32" s="18">
        <v>178348174</v>
      </c>
      <c r="F32" s="18">
        <v>535629627</v>
      </c>
      <c r="I32" s="37"/>
      <c r="J32" s="38"/>
      <c r="K32" s="38"/>
      <c r="L32" s="38"/>
      <c r="M32" s="36"/>
      <c r="N32" s="36"/>
      <c r="O32" s="36"/>
      <c r="P32" s="36"/>
      <c r="Q32" s="36"/>
    </row>
    <row r="33" spans="1:17" ht="15" customHeight="1">
      <c r="A33" s="5" t="s">
        <v>71</v>
      </c>
      <c r="B33" s="5" t="s">
        <v>71</v>
      </c>
      <c r="C33" s="5" t="s">
        <v>71</v>
      </c>
      <c r="D33" s="19" t="s">
        <v>71</v>
      </c>
      <c r="E33" s="19" t="s">
        <v>71</v>
      </c>
      <c r="F33" s="19" t="s">
        <v>71</v>
      </c>
      <c r="I33" s="39"/>
      <c r="J33" s="40"/>
      <c r="K33" s="40"/>
      <c r="L33" s="40"/>
      <c r="M33" s="36"/>
      <c r="N33" s="36"/>
      <c r="O33" s="36"/>
      <c r="P33" s="36"/>
      <c r="Q33" s="36"/>
    </row>
    <row r="34" spans="1:17" ht="15" customHeight="1">
      <c r="A34" s="5"/>
      <c r="B34" s="5"/>
      <c r="C34" s="5"/>
      <c r="D34" s="18"/>
      <c r="E34" s="18"/>
      <c r="F34" s="18"/>
      <c r="I34" s="42"/>
      <c r="J34" s="38"/>
      <c r="K34" s="38"/>
      <c r="L34" s="38"/>
      <c r="M34" s="36"/>
      <c r="N34" s="36"/>
      <c r="O34" s="36"/>
      <c r="P34" s="36"/>
      <c r="Q34" s="36"/>
    </row>
    <row r="35" spans="1:17" ht="15" customHeight="1">
      <c r="A35" s="5" t="s">
        <v>40</v>
      </c>
      <c r="B35" s="5" t="s">
        <v>148</v>
      </c>
      <c r="C35" s="5" t="s">
        <v>140</v>
      </c>
      <c r="D35" s="18">
        <v>2996161</v>
      </c>
      <c r="E35" s="18">
        <v>5240928</v>
      </c>
      <c r="F35" s="18">
        <v>12115679</v>
      </c>
      <c r="I35" s="37"/>
      <c r="J35" s="38"/>
      <c r="K35" s="38"/>
      <c r="L35" s="38"/>
      <c r="M35" s="36"/>
      <c r="N35" s="36"/>
      <c r="O35" s="36"/>
      <c r="P35" s="36"/>
      <c r="Q35" s="36"/>
    </row>
    <row r="36" spans="1:17" ht="15" customHeight="1">
      <c r="A36" s="5" t="s">
        <v>71</v>
      </c>
      <c r="B36" s="5" t="s">
        <v>71</v>
      </c>
      <c r="C36" s="5" t="s">
        <v>71</v>
      </c>
      <c r="D36" s="19" t="s">
        <v>71</v>
      </c>
      <c r="E36" s="19" t="s">
        <v>71</v>
      </c>
      <c r="F36" s="19" t="s">
        <v>71</v>
      </c>
      <c r="I36" s="39"/>
      <c r="J36" s="40"/>
      <c r="K36" s="40"/>
      <c r="L36" s="40"/>
      <c r="M36" s="36"/>
      <c r="N36" s="36"/>
      <c r="O36" s="36"/>
      <c r="P36" s="36"/>
      <c r="Q36" s="36"/>
    </row>
    <row r="37" spans="1:17" ht="15" customHeight="1">
      <c r="A37" s="5"/>
      <c r="B37" s="5"/>
      <c r="C37" s="5"/>
      <c r="D37" s="18"/>
      <c r="E37" s="18"/>
      <c r="F37" s="18"/>
      <c r="I37" s="42"/>
      <c r="J37" s="38"/>
      <c r="K37" s="38"/>
      <c r="L37" s="38"/>
      <c r="M37" s="36"/>
      <c r="N37" s="36"/>
      <c r="O37" s="36"/>
      <c r="P37" s="36"/>
      <c r="Q37" s="36"/>
    </row>
    <row r="38" spans="1:17" ht="15" customHeight="1">
      <c r="A38" s="8" t="s">
        <v>149</v>
      </c>
      <c r="B38" s="8" t="s">
        <v>150</v>
      </c>
      <c r="C38" s="8" t="s">
        <v>151</v>
      </c>
      <c r="D38" s="20">
        <v>-1499427362</v>
      </c>
      <c r="E38" s="20">
        <v>1801730517</v>
      </c>
      <c r="F38" s="20">
        <v>-1874966965</v>
      </c>
      <c r="I38" s="34"/>
      <c r="J38" s="41"/>
      <c r="K38" s="41"/>
      <c r="L38" s="41"/>
      <c r="M38" s="36"/>
      <c r="N38" s="36"/>
      <c r="O38" s="36"/>
      <c r="P38" s="36"/>
      <c r="Q38" s="36"/>
    </row>
    <row r="39" spans="1:17" ht="15" customHeight="1">
      <c r="A39" s="8" t="s">
        <v>152</v>
      </c>
      <c r="B39" s="8" t="s">
        <v>153</v>
      </c>
      <c r="C39" s="8" t="s">
        <v>154</v>
      </c>
      <c r="D39" s="20">
        <v>25131929300</v>
      </c>
      <c r="E39" s="20">
        <v>37336957000</v>
      </c>
      <c r="F39" s="20">
        <v>152966668500</v>
      </c>
      <c r="I39" s="34"/>
      <c r="J39" s="41"/>
      <c r="K39" s="41"/>
      <c r="L39" s="41"/>
      <c r="M39" s="36"/>
      <c r="N39" s="36"/>
      <c r="O39" s="36"/>
      <c r="P39" s="36"/>
      <c r="Q39" s="36"/>
    </row>
    <row r="40" spans="1:17" ht="15" customHeight="1">
      <c r="A40" s="5" t="s">
        <v>13</v>
      </c>
      <c r="B40" s="5" t="s">
        <v>155</v>
      </c>
      <c r="C40" s="5" t="s">
        <v>156</v>
      </c>
      <c r="D40" s="18">
        <v>6925405650</v>
      </c>
      <c r="E40" s="18">
        <v>19234214404</v>
      </c>
      <c r="F40" s="18">
        <v>41056980091</v>
      </c>
      <c r="I40" s="37"/>
      <c r="J40" s="38"/>
      <c r="K40" s="38"/>
      <c r="L40" s="38"/>
      <c r="M40" s="36"/>
      <c r="N40" s="36"/>
      <c r="O40" s="36"/>
      <c r="P40" s="36"/>
      <c r="Q40" s="36"/>
    </row>
    <row r="41" spans="1:17" ht="15" customHeight="1">
      <c r="A41" s="5" t="s">
        <v>16</v>
      </c>
      <c r="B41" s="5" t="s">
        <v>157</v>
      </c>
      <c r="C41" s="5" t="s">
        <v>158</v>
      </c>
      <c r="D41" s="18">
        <v>18206523650</v>
      </c>
      <c r="E41" s="18">
        <v>18102742596</v>
      </c>
      <c r="F41" s="18">
        <v>111909688409</v>
      </c>
      <c r="I41" s="37"/>
      <c r="J41" s="38"/>
      <c r="K41" s="38"/>
      <c r="L41" s="38"/>
      <c r="M41" s="36"/>
      <c r="N41" s="36"/>
      <c r="O41" s="36"/>
      <c r="P41" s="36"/>
      <c r="Q41" s="36"/>
    </row>
    <row r="42" spans="1:17" ht="15" customHeight="1">
      <c r="A42" s="8" t="s">
        <v>159</v>
      </c>
      <c r="B42" s="8" t="s">
        <v>160</v>
      </c>
      <c r="C42" s="8" t="s">
        <v>161</v>
      </c>
      <c r="D42" s="20">
        <v>23632501938</v>
      </c>
      <c r="E42" s="20">
        <v>39138687517</v>
      </c>
      <c r="F42" s="20">
        <v>151091701535</v>
      </c>
      <c r="I42" s="34"/>
      <c r="J42" s="41"/>
      <c r="K42" s="41"/>
      <c r="L42" s="41"/>
      <c r="M42" s="36"/>
      <c r="N42" s="36"/>
      <c r="O42" s="36"/>
      <c r="P42" s="36"/>
      <c r="Q42" s="36"/>
    </row>
    <row r="43" spans="1:17" ht="15" customHeight="1">
      <c r="A43" s="8" t="s">
        <v>162</v>
      </c>
      <c r="B43" s="8" t="s">
        <v>163</v>
      </c>
      <c r="C43" s="8" t="s">
        <v>164</v>
      </c>
      <c r="D43" s="20">
        <v>658916088253</v>
      </c>
      <c r="E43" s="20">
        <v>563784982153</v>
      </c>
      <c r="F43" s="20">
        <v>440639157802</v>
      </c>
      <c r="I43" s="34"/>
      <c r="J43" s="41"/>
      <c r="K43" s="41"/>
      <c r="L43" s="41"/>
      <c r="M43" s="36"/>
      <c r="N43" s="36"/>
      <c r="O43" s="36"/>
      <c r="P43" s="36"/>
      <c r="Q43" s="36"/>
    </row>
    <row r="44" spans="1:17" ht="15" customHeight="1">
      <c r="A44" s="8" t="s">
        <v>165</v>
      </c>
      <c r="B44" s="8" t="s">
        <v>166</v>
      </c>
      <c r="C44" s="8" t="s">
        <v>167</v>
      </c>
      <c r="D44" s="20">
        <v>74796752774</v>
      </c>
      <c r="E44" s="20">
        <v>95131106100</v>
      </c>
      <c r="F44" s="20">
        <v>293073683225</v>
      </c>
      <c r="I44" s="34"/>
      <c r="J44" s="41"/>
      <c r="K44" s="41"/>
      <c r="L44" s="41"/>
      <c r="M44" s="36"/>
      <c r="N44" s="36"/>
      <c r="O44" s="36"/>
      <c r="P44" s="36"/>
      <c r="Q44" s="36"/>
    </row>
    <row r="45" spans="1:17" ht="15" customHeight="1">
      <c r="A45" s="5" t="s">
        <v>13</v>
      </c>
      <c r="B45" s="5" t="s">
        <v>168</v>
      </c>
      <c r="C45" s="5" t="s">
        <v>169</v>
      </c>
      <c r="D45" s="18">
        <v>23632501938</v>
      </c>
      <c r="E45" s="18">
        <v>39138687517</v>
      </c>
      <c r="F45" s="18">
        <v>151091701535</v>
      </c>
      <c r="I45" s="37"/>
      <c r="J45" s="38"/>
      <c r="K45" s="38"/>
      <c r="L45" s="38"/>
      <c r="M45" s="36"/>
      <c r="N45" s="36"/>
      <c r="O45" s="36"/>
      <c r="P45" s="36"/>
      <c r="Q45" s="36"/>
    </row>
    <row r="46" spans="1:17" ht="15" customHeight="1">
      <c r="A46" s="5" t="s">
        <v>16</v>
      </c>
      <c r="B46" s="5" t="s">
        <v>170</v>
      </c>
      <c r="C46" s="5" t="s">
        <v>171</v>
      </c>
      <c r="D46" s="18">
        <v>0</v>
      </c>
      <c r="E46" s="18">
        <v>0</v>
      </c>
      <c r="F46" s="18">
        <v>0</v>
      </c>
      <c r="I46" s="37"/>
      <c r="J46" s="38"/>
      <c r="K46" s="38"/>
      <c r="L46" s="38"/>
      <c r="M46" s="36"/>
      <c r="N46" s="36"/>
      <c r="O46" s="36"/>
      <c r="P46" s="36"/>
      <c r="Q46" s="36"/>
    </row>
    <row r="47" spans="1:17" ht="15" customHeight="1">
      <c r="A47" s="5" t="s">
        <v>19</v>
      </c>
      <c r="B47" s="5" t="s">
        <v>172</v>
      </c>
      <c r="C47" s="5" t="s">
        <v>173</v>
      </c>
      <c r="D47" s="18">
        <v>51164250836</v>
      </c>
      <c r="E47" s="18">
        <v>55992418583</v>
      </c>
      <c r="F47" s="18">
        <v>141981981690</v>
      </c>
      <c r="I47" s="37"/>
      <c r="J47" s="38"/>
      <c r="K47" s="38"/>
      <c r="L47" s="38"/>
      <c r="M47" s="36"/>
      <c r="N47" s="36"/>
      <c r="O47" s="36"/>
      <c r="P47" s="36"/>
      <c r="Q47" s="36"/>
    </row>
    <row r="48" spans="1:17" ht="15" customHeight="1">
      <c r="A48" s="8" t="s">
        <v>174</v>
      </c>
      <c r="B48" s="8" t="s">
        <v>175</v>
      </c>
      <c r="C48" s="8" t="s">
        <v>176</v>
      </c>
      <c r="D48" s="20">
        <v>733712841027</v>
      </c>
      <c r="E48" s="20">
        <v>658916088253</v>
      </c>
      <c r="F48" s="20">
        <v>733712841027</v>
      </c>
      <c r="I48" s="34"/>
      <c r="J48" s="41"/>
      <c r="K48" s="41"/>
      <c r="L48" s="41"/>
      <c r="M48" s="36"/>
      <c r="N48" s="36"/>
      <c r="O48" s="36"/>
      <c r="P48" s="36"/>
      <c r="Q48" s="36"/>
    </row>
    <row r="49" spans="1:17" ht="15" customHeight="1">
      <c r="A49" s="8" t="s">
        <v>177</v>
      </c>
      <c r="B49" s="8" t="s">
        <v>178</v>
      </c>
      <c r="C49" s="8" t="s">
        <v>179</v>
      </c>
      <c r="D49" s="20">
        <v>0</v>
      </c>
      <c r="E49" s="20">
        <v>0</v>
      </c>
      <c r="F49" s="20">
        <v>0</v>
      </c>
      <c r="I49" s="34"/>
      <c r="J49" s="41"/>
      <c r="K49" s="41"/>
      <c r="L49" s="41"/>
      <c r="M49" s="36"/>
      <c r="N49" s="36"/>
      <c r="O49" s="36"/>
      <c r="P49" s="36"/>
      <c r="Q49" s="36"/>
    </row>
    <row r="50" spans="1:17" ht="15" customHeight="1">
      <c r="A50" s="5" t="s">
        <v>1</v>
      </c>
      <c r="B50" s="5" t="s">
        <v>180</v>
      </c>
      <c r="C50" s="5" t="s">
        <v>181</v>
      </c>
      <c r="D50" s="15">
        <v>0</v>
      </c>
      <c r="E50" s="15">
        <v>0</v>
      </c>
      <c r="F50" s="15">
        <v>0</v>
      </c>
      <c r="I50" s="37"/>
      <c r="J50" s="43"/>
      <c r="K50" s="43"/>
      <c r="L50" s="43"/>
      <c r="M50" s="36"/>
      <c r="N50" s="36"/>
      <c r="O50" s="36"/>
      <c r="P50" s="36"/>
      <c r="Q50" s="36"/>
    </row>
    <row r="51" spans="1:17"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X69"/>
  <sheetViews>
    <sheetView workbookViewId="0"/>
  </sheetViews>
  <sheetFormatPr defaultRowHeight="12.5"/>
  <cols>
    <col min="1" max="1" width="6.81640625" customWidth="1"/>
    <col min="2" max="2" width="31.7265625" customWidth="1"/>
    <col min="3" max="3" width="10.26953125" customWidth="1"/>
    <col min="4" max="4" width="10" bestFit="1" customWidth="1"/>
    <col min="5" max="5" width="41.26953125" customWidth="1"/>
    <col min="6" max="6" width="18.08984375" bestFit="1" customWidth="1"/>
    <col min="7" max="7" width="29.81640625" customWidth="1"/>
    <col min="10" max="10" width="2.81640625" bestFit="1" customWidth="1"/>
    <col min="11" max="11" width="5" bestFit="1" customWidth="1"/>
    <col min="12" max="12" width="7.36328125" bestFit="1" customWidth="1"/>
    <col min="13" max="13" width="10" bestFit="1" customWidth="1"/>
    <col min="14" max="14" width="7.90625" bestFit="1" customWidth="1"/>
    <col min="15" max="15" width="15.6328125" bestFit="1" customWidth="1"/>
    <col min="16" max="16" width="7.1796875" bestFit="1" customWidth="1"/>
  </cols>
  <sheetData>
    <row r="1" spans="1:24" ht="15" customHeight="1">
      <c r="A1" s="7" t="s">
        <v>10</v>
      </c>
      <c r="B1" s="7" t="s">
        <v>182</v>
      </c>
      <c r="C1" s="7" t="s">
        <v>59</v>
      </c>
      <c r="D1" s="7" t="s">
        <v>183</v>
      </c>
      <c r="E1" s="7" t="s">
        <v>184</v>
      </c>
      <c r="F1" s="7" t="s">
        <v>185</v>
      </c>
      <c r="G1" s="7" t="s">
        <v>186</v>
      </c>
    </row>
    <row r="2" spans="1:24" ht="15" customHeight="1">
      <c r="A2" s="8" t="s">
        <v>63</v>
      </c>
      <c r="B2" s="57" t="s">
        <v>187</v>
      </c>
      <c r="C2" s="57"/>
      <c r="D2" s="57"/>
      <c r="E2" s="57"/>
      <c r="F2" s="57"/>
      <c r="G2" s="57"/>
    </row>
    <row r="3" spans="1:24" ht="15" customHeight="1">
      <c r="A3" s="5" t="s">
        <v>71</v>
      </c>
      <c r="B3" s="5" t="s">
        <v>71</v>
      </c>
      <c r="C3" s="5" t="s">
        <v>71</v>
      </c>
      <c r="D3" s="5" t="s">
        <v>71</v>
      </c>
      <c r="E3" s="5" t="s">
        <v>71</v>
      </c>
      <c r="F3" s="5" t="s">
        <v>71</v>
      </c>
      <c r="G3" s="5" t="s">
        <v>71</v>
      </c>
    </row>
    <row r="4" spans="1:24" ht="15" customHeight="1">
      <c r="A4" s="5"/>
      <c r="B4" s="5" t="s">
        <v>188</v>
      </c>
      <c r="C4" s="5" t="s">
        <v>189</v>
      </c>
      <c r="D4" s="5"/>
      <c r="E4" s="5"/>
      <c r="F4" s="5"/>
      <c r="G4" s="5"/>
    </row>
    <row r="5" spans="1:24" ht="15" customHeight="1">
      <c r="A5" s="8" t="s">
        <v>101</v>
      </c>
      <c r="B5" s="8" t="s">
        <v>190</v>
      </c>
      <c r="C5" s="8" t="s">
        <v>191</v>
      </c>
      <c r="D5" s="8" t="s">
        <v>1</v>
      </c>
      <c r="E5" s="8" t="s">
        <v>1</v>
      </c>
      <c r="F5" s="8" t="s">
        <v>1</v>
      </c>
      <c r="G5" s="8" t="s">
        <v>1</v>
      </c>
    </row>
    <row r="6" spans="1:24" ht="15" customHeight="1">
      <c r="A6" s="5" t="s">
        <v>71</v>
      </c>
      <c r="B6" s="5" t="s">
        <v>71</v>
      </c>
      <c r="C6" s="5" t="s">
        <v>71</v>
      </c>
      <c r="D6" s="5" t="s">
        <v>71</v>
      </c>
      <c r="E6" s="5" t="s">
        <v>71</v>
      </c>
      <c r="F6" s="5" t="s">
        <v>71</v>
      </c>
      <c r="G6" s="5" t="s">
        <v>71</v>
      </c>
    </row>
    <row r="7" spans="1:24" ht="15" customHeight="1">
      <c r="A7" s="25" t="s">
        <v>13</v>
      </c>
      <c r="B7" s="44" t="s">
        <v>333</v>
      </c>
      <c r="C7" s="45" t="s">
        <v>334</v>
      </c>
      <c r="D7" s="14">
        <v>2510544</v>
      </c>
      <c r="E7" s="21">
        <v>25750</v>
      </c>
      <c r="F7" s="14">
        <v>64646508000</v>
      </c>
      <c r="G7" s="15">
        <v>8.75488297224081E-2</v>
      </c>
      <c r="J7" s="26"/>
      <c r="K7" s="46"/>
      <c r="L7" s="47"/>
      <c r="M7" s="27"/>
      <c r="N7" s="48"/>
      <c r="O7" s="27"/>
      <c r="P7" s="28"/>
      <c r="Q7" s="29"/>
      <c r="R7" s="29"/>
      <c r="S7" s="29"/>
      <c r="T7" s="29"/>
      <c r="U7" s="29"/>
      <c r="V7" s="29"/>
      <c r="W7" s="29"/>
      <c r="X7" s="29"/>
    </row>
    <row r="8" spans="1:24" ht="15" customHeight="1">
      <c r="A8" s="25" t="s">
        <v>16</v>
      </c>
      <c r="B8" s="44" t="s">
        <v>335</v>
      </c>
      <c r="C8" s="45" t="s">
        <v>336</v>
      </c>
      <c r="D8" s="14">
        <v>497112</v>
      </c>
      <c r="E8" s="21">
        <v>45400</v>
      </c>
      <c r="F8" s="14">
        <v>22568884800</v>
      </c>
      <c r="G8" s="15">
        <v>3.0564364781773601E-2</v>
      </c>
      <c r="J8" s="26"/>
      <c r="K8" s="46"/>
      <c r="L8" s="47"/>
      <c r="M8" s="27"/>
      <c r="N8" s="48"/>
      <c r="O8" s="27"/>
      <c r="P8" s="28"/>
      <c r="Q8" s="29"/>
      <c r="R8" s="29"/>
      <c r="S8" s="29"/>
      <c r="T8" s="29"/>
      <c r="U8" s="29"/>
      <c r="V8" s="29"/>
      <c r="W8" s="29"/>
      <c r="X8" s="29"/>
    </row>
    <row r="9" spans="1:24" ht="15" customHeight="1">
      <c r="A9" s="25" t="s">
        <v>19</v>
      </c>
      <c r="B9" s="44" t="s">
        <v>337</v>
      </c>
      <c r="C9" s="45" t="s">
        <v>338</v>
      </c>
      <c r="D9" s="14">
        <v>1060094</v>
      </c>
      <c r="E9" s="21">
        <v>36950</v>
      </c>
      <c r="F9" s="14">
        <v>39170473300</v>
      </c>
      <c r="G9" s="15">
        <v>5.3047398895665503E-2</v>
      </c>
      <c r="J9" s="26"/>
      <c r="K9" s="46"/>
      <c r="L9" s="47"/>
      <c r="M9" s="27"/>
      <c r="N9" s="48"/>
      <c r="O9" s="27"/>
      <c r="P9" s="28"/>
      <c r="Q9" s="29"/>
      <c r="R9" s="29"/>
      <c r="S9" s="29"/>
      <c r="T9" s="29"/>
      <c r="U9" s="29"/>
      <c r="V9" s="29"/>
      <c r="W9" s="29"/>
      <c r="X9" s="29"/>
    </row>
    <row r="10" spans="1:24" ht="15" customHeight="1">
      <c r="A10" s="25" t="s">
        <v>22</v>
      </c>
      <c r="B10" s="44" t="s">
        <v>339</v>
      </c>
      <c r="C10" s="45" t="s">
        <v>340</v>
      </c>
      <c r="D10" s="14">
        <v>275200</v>
      </c>
      <c r="E10" s="21">
        <v>37150</v>
      </c>
      <c r="F10" s="14">
        <v>10223680000</v>
      </c>
      <c r="G10" s="15">
        <v>1.38456236407447E-2</v>
      </c>
      <c r="J10" s="26"/>
      <c r="K10" s="46"/>
      <c r="L10" s="47"/>
      <c r="M10" s="27"/>
      <c r="N10" s="48"/>
      <c r="O10" s="27"/>
      <c r="P10" s="28"/>
      <c r="Q10" s="29"/>
      <c r="R10" s="29"/>
      <c r="S10" s="29"/>
      <c r="T10" s="29"/>
      <c r="U10" s="29"/>
      <c r="V10" s="29"/>
      <c r="W10" s="29"/>
      <c r="X10" s="29"/>
    </row>
    <row r="11" spans="1:24" ht="15" customHeight="1">
      <c r="A11" s="25" t="s">
        <v>25</v>
      </c>
      <c r="B11" s="44" t="s">
        <v>341</v>
      </c>
      <c r="C11" s="45" t="s">
        <v>342</v>
      </c>
      <c r="D11" s="14">
        <v>321700</v>
      </c>
      <c r="E11" s="21">
        <v>43300</v>
      </c>
      <c r="F11" s="14">
        <v>13929610000</v>
      </c>
      <c r="G11" s="15">
        <v>1.8864453652926699E-2</v>
      </c>
      <c r="J11" s="26"/>
      <c r="K11" s="46"/>
      <c r="L11" s="47"/>
      <c r="M11" s="27"/>
      <c r="N11" s="48"/>
      <c r="O11" s="27"/>
      <c r="P11" s="28"/>
      <c r="Q11" s="29"/>
      <c r="R11" s="29"/>
      <c r="S11" s="29"/>
      <c r="T11" s="29"/>
      <c r="U11" s="29"/>
      <c r="V11" s="29"/>
      <c r="W11" s="29"/>
      <c r="X11" s="29"/>
    </row>
    <row r="12" spans="1:24" ht="15" customHeight="1">
      <c r="A12" s="25" t="s">
        <v>28</v>
      </c>
      <c r="B12" s="44" t="s">
        <v>343</v>
      </c>
      <c r="C12" s="45" t="s">
        <v>344</v>
      </c>
      <c r="D12" s="14">
        <v>288200</v>
      </c>
      <c r="E12" s="21">
        <v>47050</v>
      </c>
      <c r="F12" s="14">
        <v>13559810000</v>
      </c>
      <c r="G12" s="15">
        <v>1.8363644587859398E-2</v>
      </c>
      <c r="J12" s="26"/>
      <c r="K12" s="46"/>
      <c r="L12" s="47"/>
      <c r="M12" s="27"/>
      <c r="N12" s="48"/>
      <c r="O12" s="27"/>
      <c r="P12" s="28"/>
      <c r="Q12" s="29"/>
      <c r="R12" s="29"/>
      <c r="S12" s="29"/>
      <c r="T12" s="29"/>
      <c r="U12" s="29"/>
      <c r="V12" s="29"/>
      <c r="W12" s="29"/>
      <c r="X12" s="29"/>
    </row>
    <row r="13" spans="1:24" ht="15" customHeight="1">
      <c r="A13" s="25" t="s">
        <v>31</v>
      </c>
      <c r="B13" s="44" t="s">
        <v>345</v>
      </c>
      <c r="C13" s="45" t="s">
        <v>346</v>
      </c>
      <c r="D13" s="14">
        <v>806105</v>
      </c>
      <c r="E13" s="21">
        <v>134500</v>
      </c>
      <c r="F13" s="14">
        <v>108421122500</v>
      </c>
      <c r="G13" s="15">
        <v>0.14683147915839201</v>
      </c>
      <c r="J13" s="26"/>
      <c r="K13" s="46"/>
      <c r="L13" s="47"/>
      <c r="M13" s="27"/>
      <c r="N13" s="48"/>
      <c r="O13" s="27"/>
      <c r="P13" s="28"/>
      <c r="Q13" s="29"/>
      <c r="R13" s="29"/>
      <c r="S13" s="29"/>
      <c r="T13" s="29"/>
      <c r="U13" s="29"/>
      <c r="V13" s="29"/>
      <c r="W13" s="29"/>
      <c r="X13" s="29"/>
    </row>
    <row r="14" spans="1:24" ht="15" customHeight="1">
      <c r="A14" s="25" t="s">
        <v>34</v>
      </c>
      <c r="B14" s="44" t="s">
        <v>347</v>
      </c>
      <c r="C14" s="45" t="s">
        <v>348</v>
      </c>
      <c r="D14" s="14">
        <v>266000</v>
      </c>
      <c r="E14" s="21">
        <v>78000</v>
      </c>
      <c r="F14" s="14">
        <v>20748000000</v>
      </c>
      <c r="G14" s="15">
        <v>2.8098395029790699E-2</v>
      </c>
      <c r="J14" s="26"/>
      <c r="K14" s="46"/>
      <c r="L14" s="47"/>
      <c r="M14" s="27"/>
      <c r="N14" s="48"/>
      <c r="O14" s="27"/>
      <c r="P14" s="28"/>
      <c r="Q14" s="29"/>
      <c r="R14" s="29"/>
      <c r="S14" s="29"/>
      <c r="T14" s="29"/>
      <c r="U14" s="29"/>
      <c r="V14" s="29"/>
      <c r="W14" s="29"/>
      <c r="X14" s="29"/>
    </row>
    <row r="15" spans="1:24" ht="15" customHeight="1">
      <c r="A15" s="25" t="s">
        <v>37</v>
      </c>
      <c r="B15" s="44" t="s">
        <v>349</v>
      </c>
      <c r="C15" s="45" t="s">
        <v>350</v>
      </c>
      <c r="D15" s="14">
        <v>30</v>
      </c>
      <c r="E15" s="21">
        <v>16850</v>
      </c>
      <c r="F15" s="14">
        <v>505500</v>
      </c>
      <c r="G15" s="15">
        <v>6.8458351106415998E-7</v>
      </c>
      <c r="J15" s="26"/>
      <c r="K15" s="46"/>
      <c r="L15" s="47"/>
      <c r="M15" s="27"/>
      <c r="N15" s="48"/>
      <c r="O15" s="27"/>
      <c r="P15" s="28"/>
      <c r="Q15" s="29"/>
      <c r="R15" s="29"/>
      <c r="S15" s="29"/>
      <c r="T15" s="29"/>
      <c r="U15" s="29"/>
      <c r="V15" s="29"/>
      <c r="W15" s="29"/>
      <c r="X15" s="29"/>
    </row>
    <row r="16" spans="1:24" ht="15" customHeight="1">
      <c r="A16" s="25" t="s">
        <v>40</v>
      </c>
      <c r="B16" s="44" t="s">
        <v>351</v>
      </c>
      <c r="C16" s="45" t="s">
        <v>352</v>
      </c>
      <c r="D16" s="14">
        <v>931242</v>
      </c>
      <c r="E16" s="21">
        <v>26350</v>
      </c>
      <c r="F16" s="14">
        <v>24538226700</v>
      </c>
      <c r="G16" s="15">
        <v>3.3231385538228103E-2</v>
      </c>
      <c r="J16" s="26"/>
      <c r="K16" s="46"/>
      <c r="L16" s="47"/>
      <c r="M16" s="27"/>
      <c r="N16" s="48"/>
      <c r="O16" s="27"/>
      <c r="P16" s="28"/>
      <c r="Q16" s="29"/>
      <c r="R16" s="29"/>
      <c r="S16" s="29"/>
      <c r="T16" s="29"/>
      <c r="U16" s="29"/>
      <c r="V16" s="29"/>
      <c r="W16" s="29"/>
      <c r="X16" s="29"/>
    </row>
    <row r="17" spans="1:24" ht="15" customHeight="1">
      <c r="A17" s="25" t="s">
        <v>43</v>
      </c>
      <c r="B17" s="44" t="s">
        <v>353</v>
      </c>
      <c r="C17" s="45" t="s">
        <v>354</v>
      </c>
      <c r="D17" s="14">
        <v>447720</v>
      </c>
      <c r="E17" s="21">
        <v>50000</v>
      </c>
      <c r="F17" s="14">
        <v>22386000000</v>
      </c>
      <c r="G17" s="15">
        <v>3.03166893742478E-2</v>
      </c>
      <c r="J17" s="26"/>
      <c r="K17" s="46"/>
      <c r="L17" s="47"/>
      <c r="M17" s="27"/>
      <c r="N17" s="48"/>
      <c r="O17" s="27"/>
      <c r="P17" s="28"/>
      <c r="Q17" s="29"/>
      <c r="R17" s="29"/>
      <c r="S17" s="29"/>
      <c r="T17" s="29"/>
      <c r="U17" s="29"/>
      <c r="V17" s="29"/>
      <c r="W17" s="29"/>
      <c r="X17" s="29"/>
    </row>
    <row r="18" spans="1:24" ht="15" customHeight="1">
      <c r="A18" s="25" t="s">
        <v>46</v>
      </c>
      <c r="B18" s="44" t="s">
        <v>355</v>
      </c>
      <c r="C18" s="45" t="s">
        <v>356</v>
      </c>
      <c r="D18" s="14">
        <v>283500</v>
      </c>
      <c r="E18" s="21">
        <v>38900</v>
      </c>
      <c r="F18" s="14">
        <v>11028150000</v>
      </c>
      <c r="G18" s="15">
        <v>1.49350932691241E-2</v>
      </c>
      <c r="J18" s="26"/>
      <c r="K18" s="46"/>
      <c r="L18" s="47"/>
      <c r="M18" s="27"/>
      <c r="N18" s="48"/>
      <c r="O18" s="27"/>
      <c r="P18" s="28"/>
      <c r="Q18" s="29"/>
      <c r="R18" s="29"/>
      <c r="S18" s="29"/>
      <c r="T18" s="29"/>
      <c r="U18" s="29"/>
      <c r="V18" s="29"/>
      <c r="W18" s="29"/>
      <c r="X18" s="29"/>
    </row>
    <row r="19" spans="1:24" ht="15" customHeight="1">
      <c r="A19" s="25" t="s">
        <v>49</v>
      </c>
      <c r="B19" s="44" t="s">
        <v>357</v>
      </c>
      <c r="C19" s="45" t="s">
        <v>358</v>
      </c>
      <c r="D19" s="14">
        <v>527700</v>
      </c>
      <c r="E19" s="21">
        <v>36800</v>
      </c>
      <c r="F19" s="14">
        <v>19419360000</v>
      </c>
      <c r="G19" s="15">
        <v>2.6299057668484501E-2</v>
      </c>
      <c r="J19" s="26"/>
      <c r="K19" s="46"/>
      <c r="L19" s="47"/>
      <c r="M19" s="27"/>
      <c r="N19" s="48"/>
      <c r="O19" s="27"/>
      <c r="P19" s="28"/>
      <c r="Q19" s="29"/>
      <c r="R19" s="29"/>
      <c r="S19" s="29"/>
      <c r="T19" s="29"/>
      <c r="U19" s="29"/>
      <c r="V19" s="29"/>
      <c r="W19" s="29"/>
      <c r="X19" s="29"/>
    </row>
    <row r="20" spans="1:24" ht="15" customHeight="1">
      <c r="A20" s="25" t="s">
        <v>359</v>
      </c>
      <c r="B20" s="44" t="s">
        <v>360</v>
      </c>
      <c r="C20" s="45" t="s">
        <v>361</v>
      </c>
      <c r="D20" s="14">
        <v>1181238</v>
      </c>
      <c r="E20" s="21">
        <v>25700</v>
      </c>
      <c r="F20" s="14">
        <v>30357816600</v>
      </c>
      <c r="G20" s="15">
        <v>4.1112681852165801E-2</v>
      </c>
      <c r="J20" s="26"/>
      <c r="K20" s="46"/>
      <c r="L20" s="47"/>
      <c r="M20" s="27"/>
      <c r="N20" s="48"/>
      <c r="O20" s="27"/>
      <c r="P20" s="28"/>
      <c r="Q20" s="29"/>
      <c r="R20" s="29"/>
      <c r="S20" s="29"/>
      <c r="T20" s="29"/>
      <c r="U20" s="29"/>
      <c r="V20" s="29"/>
      <c r="W20" s="29"/>
      <c r="X20" s="29"/>
    </row>
    <row r="21" spans="1:24" ht="15" customHeight="1">
      <c r="A21" s="25" t="s">
        <v>362</v>
      </c>
      <c r="B21" s="44" t="s">
        <v>363</v>
      </c>
      <c r="C21" s="45" t="s">
        <v>364</v>
      </c>
      <c r="D21" s="14">
        <v>411100</v>
      </c>
      <c r="E21" s="21">
        <v>47000</v>
      </c>
      <c r="F21" s="14">
        <v>19321700000</v>
      </c>
      <c r="G21" s="15">
        <v>2.6166799655248998E-2</v>
      </c>
      <c r="J21" s="26"/>
      <c r="K21" s="46"/>
      <c r="L21" s="47"/>
      <c r="M21" s="27"/>
      <c r="N21" s="48"/>
      <c r="O21" s="27"/>
      <c r="P21" s="28"/>
      <c r="Q21" s="29"/>
      <c r="R21" s="29"/>
      <c r="S21" s="29"/>
      <c r="T21" s="29"/>
      <c r="U21" s="29"/>
      <c r="V21" s="29"/>
      <c r="W21" s="29"/>
      <c r="X21" s="29"/>
    </row>
    <row r="22" spans="1:24" ht="15" customHeight="1">
      <c r="A22" s="25" t="s">
        <v>365</v>
      </c>
      <c r="B22" s="44" t="s">
        <v>366</v>
      </c>
      <c r="C22" s="45" t="s">
        <v>367</v>
      </c>
      <c r="D22" s="14">
        <v>707600</v>
      </c>
      <c r="E22" s="21">
        <v>68100</v>
      </c>
      <c r="F22" s="14">
        <v>48187560000</v>
      </c>
      <c r="G22" s="15">
        <v>6.5258969365805802E-2</v>
      </c>
      <c r="J22" s="26"/>
      <c r="K22" s="46"/>
      <c r="L22" s="47"/>
      <c r="M22" s="27"/>
      <c r="N22" s="48"/>
      <c r="O22" s="27"/>
      <c r="P22" s="28"/>
      <c r="Q22" s="29"/>
      <c r="R22" s="29"/>
      <c r="S22" s="29"/>
      <c r="T22" s="29"/>
      <c r="U22" s="29"/>
      <c r="V22" s="29"/>
      <c r="W22" s="29"/>
      <c r="X22" s="29"/>
    </row>
    <row r="23" spans="1:24" ht="15" customHeight="1">
      <c r="A23" s="25" t="s">
        <v>368</v>
      </c>
      <c r="B23" s="44" t="s">
        <v>369</v>
      </c>
      <c r="C23" s="45" t="s">
        <v>370</v>
      </c>
      <c r="D23" s="14">
        <v>363412</v>
      </c>
      <c r="E23" s="21">
        <v>41550</v>
      </c>
      <c r="F23" s="14">
        <v>15099768600</v>
      </c>
      <c r="G23" s="15">
        <v>2.0449164400483399E-2</v>
      </c>
      <c r="J23" s="26"/>
      <c r="K23" s="46"/>
      <c r="L23" s="47"/>
      <c r="M23" s="27"/>
      <c r="N23" s="48"/>
      <c r="O23" s="27"/>
      <c r="P23" s="28"/>
      <c r="Q23" s="29"/>
      <c r="R23" s="29"/>
      <c r="S23" s="29"/>
      <c r="T23" s="29"/>
      <c r="U23" s="29"/>
      <c r="V23" s="29"/>
      <c r="W23" s="29"/>
      <c r="X23" s="29"/>
    </row>
    <row r="24" spans="1:24" ht="15" customHeight="1">
      <c r="A24" s="25" t="s">
        <v>371</v>
      </c>
      <c r="B24" s="44" t="s">
        <v>372</v>
      </c>
      <c r="C24" s="45" t="s">
        <v>373</v>
      </c>
      <c r="D24" s="14">
        <v>83400</v>
      </c>
      <c r="E24" s="21">
        <v>185000</v>
      </c>
      <c r="F24" s="14">
        <v>15429000000</v>
      </c>
      <c r="G24" s="15">
        <v>2.0895032625536901E-2</v>
      </c>
      <c r="J24" s="26"/>
      <c r="K24" s="46"/>
      <c r="L24" s="47"/>
      <c r="M24" s="27"/>
      <c r="N24" s="48"/>
      <c r="O24" s="27"/>
      <c r="P24" s="28"/>
      <c r="Q24" s="29"/>
      <c r="R24" s="29"/>
      <c r="S24" s="29"/>
      <c r="T24" s="29"/>
      <c r="U24" s="29"/>
      <c r="V24" s="29"/>
      <c r="W24" s="29"/>
      <c r="X24" s="29"/>
    </row>
    <row r="25" spans="1:24" ht="15" customHeight="1">
      <c r="A25" s="25" t="s">
        <v>374</v>
      </c>
      <c r="B25" s="44" t="s">
        <v>375</v>
      </c>
      <c r="C25" s="45" t="s">
        <v>376</v>
      </c>
      <c r="D25" s="14">
        <v>143100</v>
      </c>
      <c r="E25" s="21">
        <v>98800</v>
      </c>
      <c r="F25" s="14">
        <v>14138280000</v>
      </c>
      <c r="G25" s="15">
        <v>1.9147049184585901E-2</v>
      </c>
      <c r="J25" s="26"/>
      <c r="K25" s="46"/>
      <c r="L25" s="47"/>
      <c r="M25" s="27"/>
      <c r="N25" s="48"/>
      <c r="O25" s="27"/>
      <c r="P25" s="28"/>
      <c r="Q25" s="29"/>
      <c r="R25" s="29"/>
      <c r="S25" s="29"/>
      <c r="T25" s="29"/>
      <c r="U25" s="29"/>
      <c r="V25" s="29"/>
      <c r="W25" s="29"/>
      <c r="X25" s="29"/>
    </row>
    <row r="26" spans="1:24" ht="15" customHeight="1">
      <c r="A26" s="25" t="s">
        <v>377</v>
      </c>
      <c r="B26" s="44" t="s">
        <v>378</v>
      </c>
      <c r="C26" s="45" t="s">
        <v>379</v>
      </c>
      <c r="D26" s="14">
        <v>185000</v>
      </c>
      <c r="E26" s="21">
        <v>60700</v>
      </c>
      <c r="F26" s="14">
        <v>11229500000</v>
      </c>
      <c r="G26" s="15">
        <v>1.5207775544005901E-2</v>
      </c>
      <c r="J26" s="26"/>
      <c r="K26" s="46"/>
      <c r="L26" s="47"/>
      <c r="M26" s="27"/>
      <c r="N26" s="48"/>
      <c r="O26" s="27"/>
      <c r="P26" s="28"/>
      <c r="Q26" s="29"/>
      <c r="R26" s="29"/>
      <c r="S26" s="29"/>
      <c r="T26" s="29"/>
      <c r="U26" s="29"/>
      <c r="V26" s="29"/>
      <c r="W26" s="29"/>
      <c r="X26" s="29"/>
    </row>
    <row r="27" spans="1:24" ht="15" customHeight="1">
      <c r="A27" s="25" t="s">
        <v>380</v>
      </c>
      <c r="B27" s="44" t="s">
        <v>381</v>
      </c>
      <c r="C27" s="45" t="s">
        <v>382</v>
      </c>
      <c r="D27" s="14">
        <v>205600</v>
      </c>
      <c r="E27" s="21">
        <v>66600</v>
      </c>
      <c r="F27" s="14">
        <v>13692960000</v>
      </c>
      <c r="G27" s="15">
        <v>1.8543965645224699E-2</v>
      </c>
      <c r="J27" s="26"/>
      <c r="K27" s="46"/>
      <c r="L27" s="47"/>
      <c r="M27" s="27"/>
      <c r="N27" s="48"/>
      <c r="O27" s="27"/>
      <c r="P27" s="28"/>
      <c r="Q27" s="29"/>
      <c r="R27" s="29"/>
      <c r="S27" s="29"/>
      <c r="T27" s="29"/>
      <c r="U27" s="29"/>
      <c r="V27" s="29"/>
      <c r="W27" s="29"/>
      <c r="X27" s="29"/>
    </row>
    <row r="28" spans="1:24" ht="15" customHeight="1">
      <c r="A28" s="25" t="s">
        <v>383</v>
      </c>
      <c r="B28" s="44" t="s">
        <v>384</v>
      </c>
      <c r="C28" s="45" t="s">
        <v>385</v>
      </c>
      <c r="D28" s="14">
        <v>132400</v>
      </c>
      <c r="E28" s="21">
        <v>79000</v>
      </c>
      <c r="F28" s="14">
        <v>10459600000</v>
      </c>
      <c r="G28" s="15">
        <v>1.4165123031309E-2</v>
      </c>
      <c r="J28" s="26"/>
      <c r="K28" s="46"/>
      <c r="L28" s="47"/>
      <c r="M28" s="27"/>
      <c r="N28" s="48"/>
      <c r="O28" s="27"/>
      <c r="P28" s="28"/>
      <c r="Q28" s="29"/>
      <c r="R28" s="29"/>
      <c r="S28" s="29"/>
      <c r="T28" s="29"/>
      <c r="U28" s="29"/>
      <c r="V28" s="29"/>
      <c r="W28" s="29"/>
      <c r="X28" s="29"/>
    </row>
    <row r="29" spans="1:24" ht="15" customHeight="1">
      <c r="A29" s="25" t="s">
        <v>386</v>
      </c>
      <c r="B29" s="44" t="s">
        <v>387</v>
      </c>
      <c r="C29" s="45" t="s">
        <v>388</v>
      </c>
      <c r="D29" s="14">
        <v>766100</v>
      </c>
      <c r="E29" s="21">
        <v>33350</v>
      </c>
      <c r="F29" s="14">
        <v>25549435000</v>
      </c>
      <c r="G29" s="15">
        <v>3.4600834654808198E-2</v>
      </c>
      <c r="J29" s="26"/>
      <c r="K29" s="46"/>
      <c r="L29" s="47"/>
      <c r="M29" s="27"/>
      <c r="N29" s="48"/>
      <c r="O29" s="27"/>
      <c r="P29" s="28"/>
      <c r="Q29" s="29"/>
      <c r="R29" s="29"/>
      <c r="S29" s="29"/>
      <c r="T29" s="29"/>
      <c r="U29" s="29"/>
      <c r="V29" s="29"/>
      <c r="W29" s="29"/>
      <c r="X29" s="29"/>
    </row>
    <row r="30" spans="1:24" ht="15" customHeight="1">
      <c r="A30" s="25" t="s">
        <v>389</v>
      </c>
      <c r="B30" s="44" t="s">
        <v>390</v>
      </c>
      <c r="C30" s="45" t="s">
        <v>391</v>
      </c>
      <c r="D30" s="14">
        <v>866600</v>
      </c>
      <c r="E30" s="21">
        <v>24200</v>
      </c>
      <c r="F30" s="14">
        <v>20971720000</v>
      </c>
      <c r="G30" s="15">
        <v>2.8401372325725899E-2</v>
      </c>
      <c r="J30" s="26"/>
      <c r="K30" s="46"/>
      <c r="L30" s="47"/>
      <c r="M30" s="27"/>
      <c r="N30" s="48"/>
      <c r="O30" s="27"/>
      <c r="P30" s="28"/>
      <c r="Q30" s="29"/>
      <c r="R30" s="29"/>
      <c r="S30" s="29"/>
      <c r="T30" s="29"/>
      <c r="U30" s="29"/>
      <c r="V30" s="29"/>
      <c r="W30" s="29"/>
      <c r="X30" s="29"/>
    </row>
    <row r="31" spans="1:24" ht="15" customHeight="1">
      <c r="A31" s="25" t="s">
        <v>392</v>
      </c>
      <c r="B31" s="44" t="s">
        <v>393</v>
      </c>
      <c r="C31" s="45" t="s">
        <v>394</v>
      </c>
      <c r="D31" s="14">
        <v>270200</v>
      </c>
      <c r="E31" s="21">
        <v>92000</v>
      </c>
      <c r="F31" s="14">
        <v>24858400000</v>
      </c>
      <c r="G31" s="15">
        <v>3.3664986649727599E-2</v>
      </c>
      <c r="J31" s="26"/>
      <c r="K31" s="46"/>
      <c r="L31" s="47"/>
      <c r="M31" s="27"/>
      <c r="N31" s="48"/>
      <c r="O31" s="27"/>
      <c r="P31" s="28"/>
      <c r="Q31" s="29"/>
      <c r="R31" s="29"/>
      <c r="S31" s="29"/>
      <c r="T31" s="29"/>
      <c r="U31" s="29"/>
      <c r="V31" s="29"/>
      <c r="W31" s="29"/>
      <c r="X31" s="29"/>
    </row>
    <row r="32" spans="1:24" ht="15" customHeight="1">
      <c r="A32" s="25" t="s">
        <v>395</v>
      </c>
      <c r="B32" s="44" t="s">
        <v>396</v>
      </c>
      <c r="C32" s="45" t="s">
        <v>397</v>
      </c>
      <c r="D32" s="14">
        <v>284700</v>
      </c>
      <c r="E32" s="21">
        <v>36700</v>
      </c>
      <c r="F32" s="14">
        <v>10448490000</v>
      </c>
      <c r="G32" s="15">
        <v>1.4150077091036099E-2</v>
      </c>
      <c r="J32" s="26"/>
      <c r="K32" s="46"/>
      <c r="L32" s="47"/>
      <c r="M32" s="27"/>
      <c r="N32" s="48"/>
      <c r="O32" s="27"/>
      <c r="P32" s="28"/>
      <c r="Q32" s="29"/>
      <c r="R32" s="29"/>
      <c r="S32" s="29"/>
      <c r="T32" s="29"/>
      <c r="U32" s="29"/>
      <c r="V32" s="29"/>
      <c r="W32" s="29"/>
      <c r="X32" s="29"/>
    </row>
    <row r="33" spans="1:24" ht="15" customHeight="1">
      <c r="A33" s="25" t="s">
        <v>398</v>
      </c>
      <c r="B33" s="44" t="s">
        <v>399</v>
      </c>
      <c r="C33" s="45" t="s">
        <v>400</v>
      </c>
      <c r="D33" s="14">
        <v>575300</v>
      </c>
      <c r="E33" s="21">
        <v>44800</v>
      </c>
      <c r="F33" s="14">
        <v>25773440000</v>
      </c>
      <c r="G33" s="15">
        <v>3.4904197917708102E-2</v>
      </c>
      <c r="J33" s="26"/>
      <c r="K33" s="46"/>
      <c r="L33" s="47"/>
      <c r="M33" s="27"/>
      <c r="N33" s="48"/>
      <c r="O33" s="27"/>
      <c r="P33" s="28"/>
      <c r="Q33" s="29"/>
      <c r="R33" s="29"/>
      <c r="S33" s="29"/>
      <c r="T33" s="29"/>
      <c r="U33" s="29"/>
      <c r="V33" s="29"/>
      <c r="W33" s="29"/>
      <c r="X33" s="29"/>
    </row>
    <row r="34" spans="1:24" ht="15" customHeight="1">
      <c r="A34" s="25" t="s">
        <v>401</v>
      </c>
      <c r="B34" s="44" t="s">
        <v>402</v>
      </c>
      <c r="C34" s="45" t="s">
        <v>403</v>
      </c>
      <c r="D34" s="14">
        <v>300000</v>
      </c>
      <c r="E34" s="21">
        <v>70100</v>
      </c>
      <c r="F34" s="14">
        <v>21030000000</v>
      </c>
      <c r="G34" s="15">
        <v>2.8480299184330898E-2</v>
      </c>
      <c r="J34" s="26"/>
      <c r="K34" s="46"/>
      <c r="L34" s="47"/>
      <c r="M34" s="27"/>
      <c r="N34" s="48"/>
      <c r="O34" s="27"/>
      <c r="P34" s="28"/>
      <c r="Q34" s="29"/>
      <c r="R34" s="29"/>
      <c r="S34" s="29"/>
      <c r="T34" s="29"/>
      <c r="U34" s="29"/>
      <c r="V34" s="29"/>
      <c r="W34" s="29"/>
      <c r="X34" s="29"/>
    </row>
    <row r="35" spans="1:24" ht="15" customHeight="1">
      <c r="A35" s="5" t="s">
        <v>1</v>
      </c>
      <c r="B35" s="49" t="s">
        <v>188</v>
      </c>
      <c r="C35" s="49" t="s">
        <v>192</v>
      </c>
      <c r="D35" s="5" t="s">
        <v>1</v>
      </c>
      <c r="E35" s="5" t="s">
        <v>1</v>
      </c>
      <c r="F35" s="12">
        <v>677188001000</v>
      </c>
      <c r="G35" s="13">
        <v>0.91709542903086005</v>
      </c>
    </row>
    <row r="36" spans="1:24" ht="15" customHeight="1">
      <c r="A36" s="8" t="s">
        <v>193</v>
      </c>
      <c r="B36" s="8" t="s">
        <v>194</v>
      </c>
      <c r="C36" s="8" t="s">
        <v>195</v>
      </c>
      <c r="D36" s="8" t="s">
        <v>1</v>
      </c>
      <c r="E36" s="8" t="s">
        <v>1</v>
      </c>
      <c r="F36" s="8" t="s">
        <v>1</v>
      </c>
      <c r="G36" s="8" t="s">
        <v>1</v>
      </c>
    </row>
    <row r="37" spans="1:24" ht="15" customHeight="1">
      <c r="A37" s="5" t="s">
        <v>71</v>
      </c>
      <c r="B37" s="5" t="s">
        <v>71</v>
      </c>
      <c r="C37" s="5" t="s">
        <v>71</v>
      </c>
      <c r="D37" s="5" t="s">
        <v>71</v>
      </c>
      <c r="E37" s="5" t="s">
        <v>71</v>
      </c>
      <c r="F37" s="5" t="s">
        <v>71</v>
      </c>
      <c r="G37" s="5" t="s">
        <v>71</v>
      </c>
    </row>
    <row r="38" spans="1:24" ht="15" customHeight="1">
      <c r="A38" s="5" t="s">
        <v>1</v>
      </c>
      <c r="B38" s="49" t="s">
        <v>188</v>
      </c>
      <c r="C38" s="49" t="s">
        <v>196</v>
      </c>
      <c r="D38" s="5" t="s">
        <v>1</v>
      </c>
      <c r="E38" s="5" t="s">
        <v>1</v>
      </c>
      <c r="F38" s="12">
        <v>0</v>
      </c>
      <c r="G38" s="13">
        <v>0</v>
      </c>
    </row>
    <row r="39" spans="1:24" ht="15" customHeight="1">
      <c r="A39" s="8" t="s">
        <v>149</v>
      </c>
      <c r="B39" s="8" t="s">
        <v>197</v>
      </c>
      <c r="C39" s="8" t="s">
        <v>198</v>
      </c>
      <c r="D39" s="8" t="s">
        <v>1</v>
      </c>
      <c r="E39" s="8" t="s">
        <v>1</v>
      </c>
      <c r="F39" s="8" t="s">
        <v>1</v>
      </c>
      <c r="G39" s="8" t="s">
        <v>1</v>
      </c>
    </row>
    <row r="40" spans="1:24" ht="15" customHeight="1">
      <c r="A40" s="5" t="s">
        <v>71</v>
      </c>
      <c r="B40" s="5" t="s">
        <v>71</v>
      </c>
      <c r="C40" s="5" t="s">
        <v>71</v>
      </c>
      <c r="D40" s="5" t="s">
        <v>71</v>
      </c>
      <c r="E40" s="5" t="s">
        <v>71</v>
      </c>
      <c r="F40" s="5" t="s">
        <v>71</v>
      </c>
      <c r="G40" s="5" t="s">
        <v>71</v>
      </c>
    </row>
    <row r="41" spans="1:24" ht="15" customHeight="1">
      <c r="A41" s="5" t="s">
        <v>1</v>
      </c>
      <c r="B41" s="49" t="s">
        <v>188</v>
      </c>
      <c r="C41" s="49" t="s">
        <v>199</v>
      </c>
      <c r="D41" s="5" t="s">
        <v>1</v>
      </c>
      <c r="E41" s="5" t="s">
        <v>1</v>
      </c>
      <c r="F41" s="12">
        <v>0</v>
      </c>
      <c r="G41" s="13">
        <v>0</v>
      </c>
    </row>
    <row r="42" spans="1:24" ht="15" customHeight="1">
      <c r="A42" s="8" t="s">
        <v>200</v>
      </c>
      <c r="B42" s="8" t="s">
        <v>201</v>
      </c>
      <c r="C42" s="8" t="s">
        <v>202</v>
      </c>
      <c r="D42" s="8" t="s">
        <v>1</v>
      </c>
      <c r="E42" s="8" t="s">
        <v>1</v>
      </c>
      <c r="F42" s="8" t="s">
        <v>1</v>
      </c>
      <c r="G42" s="8" t="s">
        <v>1</v>
      </c>
    </row>
    <row r="43" spans="1:24" ht="15" customHeight="1">
      <c r="A43" s="5" t="s">
        <v>71</v>
      </c>
      <c r="B43" s="5" t="s">
        <v>71</v>
      </c>
      <c r="C43" s="5" t="s">
        <v>71</v>
      </c>
      <c r="D43" s="5" t="s">
        <v>71</v>
      </c>
      <c r="E43" s="5" t="s">
        <v>71</v>
      </c>
      <c r="F43" s="5" t="s">
        <v>71</v>
      </c>
      <c r="G43" s="5" t="s">
        <v>71</v>
      </c>
    </row>
    <row r="44" spans="1:24" ht="15" customHeight="1">
      <c r="A44" s="5" t="s">
        <v>13</v>
      </c>
      <c r="B44" s="51" t="s">
        <v>418</v>
      </c>
      <c r="C44" s="5" t="s">
        <v>404</v>
      </c>
      <c r="D44" s="5"/>
      <c r="E44" s="5"/>
      <c r="F44" s="14">
        <v>0</v>
      </c>
      <c r="G44" s="15">
        <v>0</v>
      </c>
    </row>
    <row r="45" spans="1:24" ht="15" customHeight="1">
      <c r="A45" s="5" t="s">
        <v>16</v>
      </c>
      <c r="B45" s="51" t="s">
        <v>419</v>
      </c>
      <c r="C45" s="5" t="s">
        <v>405</v>
      </c>
      <c r="D45" s="5"/>
      <c r="E45" s="5"/>
      <c r="F45" s="14">
        <v>0</v>
      </c>
      <c r="G45" s="15">
        <v>0</v>
      </c>
    </row>
    <row r="46" spans="1:24" ht="15" customHeight="1">
      <c r="A46" s="5" t="s">
        <v>1</v>
      </c>
      <c r="B46" s="49" t="s">
        <v>188</v>
      </c>
      <c r="C46" s="49" t="s">
        <v>203</v>
      </c>
      <c r="D46" s="5" t="s">
        <v>1</v>
      </c>
      <c r="E46" s="5" t="s">
        <v>1</v>
      </c>
      <c r="F46" s="12">
        <v>0</v>
      </c>
      <c r="G46" s="13">
        <v>0</v>
      </c>
    </row>
    <row r="47" spans="1:24" ht="15" customHeight="1">
      <c r="A47" s="5" t="s">
        <v>1</v>
      </c>
      <c r="B47" s="49" t="s">
        <v>204</v>
      </c>
      <c r="C47" s="49" t="s">
        <v>205</v>
      </c>
      <c r="D47" s="5" t="s">
        <v>1</v>
      </c>
      <c r="E47" s="5" t="s">
        <v>1</v>
      </c>
      <c r="F47" s="12">
        <v>677188001000</v>
      </c>
      <c r="G47" s="13">
        <v>0.91709542903086005</v>
      </c>
    </row>
    <row r="48" spans="1:24" ht="15" customHeight="1">
      <c r="A48" s="8" t="s">
        <v>206</v>
      </c>
      <c r="B48" s="8" t="s">
        <v>207</v>
      </c>
      <c r="C48" s="8" t="s">
        <v>208</v>
      </c>
      <c r="D48" s="8" t="s">
        <v>1</v>
      </c>
      <c r="E48" s="8" t="s">
        <v>1</v>
      </c>
      <c r="F48" s="12"/>
      <c r="G48" s="13"/>
    </row>
    <row r="49" spans="1:7" ht="15" customHeight="1">
      <c r="A49" s="5" t="s">
        <v>71</v>
      </c>
      <c r="B49" s="5" t="s">
        <v>71</v>
      </c>
      <c r="C49" s="5" t="s">
        <v>71</v>
      </c>
      <c r="D49" s="5" t="s">
        <v>71</v>
      </c>
      <c r="E49" s="5" t="s">
        <v>71</v>
      </c>
      <c r="F49" s="5" t="s">
        <v>71</v>
      </c>
      <c r="G49" s="5" t="s">
        <v>71</v>
      </c>
    </row>
    <row r="50" spans="1:7" ht="15" customHeight="1">
      <c r="A50" s="5" t="s">
        <v>13</v>
      </c>
      <c r="B50" s="51" t="s">
        <v>420</v>
      </c>
      <c r="C50" s="5" t="s">
        <v>406</v>
      </c>
      <c r="D50" s="5"/>
      <c r="E50" s="5"/>
      <c r="F50" s="14">
        <v>735000000</v>
      </c>
      <c r="G50" s="15">
        <v>9.9538848789744298E-4</v>
      </c>
    </row>
    <row r="51" spans="1:7" ht="15" customHeight="1">
      <c r="A51" s="5" t="s">
        <v>16</v>
      </c>
      <c r="B51" s="51" t="s">
        <v>421</v>
      </c>
      <c r="C51" s="5" t="s">
        <v>407</v>
      </c>
      <c r="D51" s="5"/>
      <c r="E51" s="5"/>
      <c r="F51" s="14">
        <v>0</v>
      </c>
      <c r="G51" s="15">
        <v>0</v>
      </c>
    </row>
    <row r="52" spans="1:7" ht="15" customHeight="1">
      <c r="A52" s="5" t="s">
        <v>19</v>
      </c>
      <c r="B52" s="50" t="s">
        <v>422</v>
      </c>
      <c r="C52" s="5" t="s">
        <v>408</v>
      </c>
      <c r="D52" s="5"/>
      <c r="E52" s="5"/>
      <c r="F52" s="14">
        <v>0</v>
      </c>
      <c r="G52" s="15">
        <v>0</v>
      </c>
    </row>
    <row r="53" spans="1:7" ht="15" customHeight="1">
      <c r="A53" s="5" t="s">
        <v>22</v>
      </c>
      <c r="B53" s="51" t="s">
        <v>423</v>
      </c>
      <c r="C53" s="5" t="s">
        <v>409</v>
      </c>
      <c r="D53" s="5"/>
      <c r="E53" s="5"/>
      <c r="F53" s="14">
        <v>0</v>
      </c>
      <c r="G53" s="15">
        <v>0</v>
      </c>
    </row>
    <row r="54" spans="1:7" ht="15" customHeight="1">
      <c r="A54" s="5" t="s">
        <v>25</v>
      </c>
      <c r="B54" s="50" t="s">
        <v>424</v>
      </c>
      <c r="C54" s="5" t="s">
        <v>410</v>
      </c>
      <c r="D54" s="5"/>
      <c r="E54" s="5"/>
      <c r="F54" s="14">
        <v>0</v>
      </c>
      <c r="G54" s="15">
        <v>0</v>
      </c>
    </row>
    <row r="55" spans="1:7" ht="15" customHeight="1">
      <c r="A55" s="5" t="s">
        <v>28</v>
      </c>
      <c r="B55" s="51" t="s">
        <v>425</v>
      </c>
      <c r="C55" s="5" t="s">
        <v>411</v>
      </c>
      <c r="D55" s="5"/>
      <c r="E55" s="5"/>
      <c r="F55" s="14">
        <v>0</v>
      </c>
      <c r="G55" s="15">
        <v>0</v>
      </c>
    </row>
    <row r="56" spans="1:7" ht="15" customHeight="1">
      <c r="A56" s="5" t="s">
        <v>31</v>
      </c>
      <c r="B56" s="51" t="s">
        <v>426</v>
      </c>
      <c r="C56" s="5" t="s">
        <v>412</v>
      </c>
      <c r="D56" s="5"/>
      <c r="E56" s="5"/>
      <c r="F56" s="14">
        <v>0</v>
      </c>
      <c r="G56" s="15">
        <v>0</v>
      </c>
    </row>
    <row r="57" spans="1:7" ht="15" customHeight="1">
      <c r="A57" s="5" t="s">
        <v>1</v>
      </c>
      <c r="B57" s="49" t="s">
        <v>188</v>
      </c>
      <c r="C57" s="49" t="s">
        <v>209</v>
      </c>
      <c r="D57" s="5" t="s">
        <v>1</v>
      </c>
      <c r="E57" s="5" t="s">
        <v>1</v>
      </c>
      <c r="F57" s="12">
        <v>735000000</v>
      </c>
      <c r="G57" s="13">
        <v>9.9538848789744298E-4</v>
      </c>
    </row>
    <row r="58" spans="1:7" ht="15" customHeight="1">
      <c r="A58" s="8" t="s">
        <v>210</v>
      </c>
      <c r="B58" s="8" t="s">
        <v>69</v>
      </c>
      <c r="C58" s="8" t="s">
        <v>211</v>
      </c>
      <c r="D58" s="8" t="s">
        <v>1</v>
      </c>
      <c r="E58" s="8" t="s">
        <v>1</v>
      </c>
      <c r="F58" s="12"/>
      <c r="G58" s="13"/>
    </row>
    <row r="59" spans="1:7" ht="15" customHeight="1">
      <c r="A59" s="5" t="s">
        <v>1</v>
      </c>
      <c r="B59" s="5" t="s">
        <v>212</v>
      </c>
      <c r="C59" s="5" t="s">
        <v>213</v>
      </c>
      <c r="D59" s="5" t="s">
        <v>1</v>
      </c>
      <c r="E59" s="5" t="s">
        <v>1</v>
      </c>
      <c r="F59" s="14">
        <v>60482163352</v>
      </c>
      <c r="G59" s="15">
        <v>8.1909182481242696E-2</v>
      </c>
    </row>
    <row r="60" spans="1:7" ht="15" customHeight="1">
      <c r="A60" s="5" t="s">
        <v>71</v>
      </c>
      <c r="B60" s="5" t="s">
        <v>71</v>
      </c>
      <c r="C60" s="5" t="s">
        <v>71</v>
      </c>
      <c r="D60" s="5" t="s">
        <v>71</v>
      </c>
      <c r="E60" s="5" t="s">
        <v>71</v>
      </c>
      <c r="F60" s="5" t="s">
        <v>71</v>
      </c>
      <c r="G60" s="5" t="s">
        <v>71</v>
      </c>
    </row>
    <row r="61" spans="1:7" ht="15" customHeight="1">
      <c r="A61" s="5" t="s">
        <v>413</v>
      </c>
      <c r="B61" s="50" t="s">
        <v>427</v>
      </c>
      <c r="C61" s="5" t="s">
        <v>414</v>
      </c>
      <c r="D61" s="5"/>
      <c r="E61" s="5"/>
      <c r="F61" s="14">
        <v>60482163352</v>
      </c>
      <c r="G61" s="15">
        <v>8.1909182481242696E-2</v>
      </c>
    </row>
    <row r="62" spans="1:7" ht="15" customHeight="1">
      <c r="A62" s="5" t="s">
        <v>415</v>
      </c>
      <c r="B62" s="51" t="s">
        <v>428</v>
      </c>
      <c r="C62" s="5" t="s">
        <v>416</v>
      </c>
      <c r="D62" s="5"/>
      <c r="E62" s="5"/>
      <c r="F62" s="14">
        <v>0</v>
      </c>
      <c r="G62" s="15">
        <v>0</v>
      </c>
    </row>
    <row r="63" spans="1:7" ht="15" customHeight="1">
      <c r="A63" s="5" t="s">
        <v>1</v>
      </c>
      <c r="B63" s="5" t="s">
        <v>72</v>
      </c>
      <c r="C63" s="5" t="s">
        <v>214</v>
      </c>
      <c r="D63" s="5" t="s">
        <v>1</v>
      </c>
      <c r="E63" s="5" t="s">
        <v>1</v>
      </c>
      <c r="F63" s="14">
        <v>0</v>
      </c>
      <c r="G63" s="15">
        <v>0</v>
      </c>
    </row>
    <row r="64" spans="1:7" ht="15" customHeight="1">
      <c r="A64" s="5" t="s">
        <v>71</v>
      </c>
      <c r="B64" s="5" t="s">
        <v>71</v>
      </c>
      <c r="C64" s="5" t="s">
        <v>71</v>
      </c>
      <c r="D64" s="5" t="s">
        <v>71</v>
      </c>
      <c r="E64" s="5" t="s">
        <v>71</v>
      </c>
      <c r="F64" s="5" t="s">
        <v>71</v>
      </c>
      <c r="G64" s="5" t="s">
        <v>71</v>
      </c>
    </row>
    <row r="65" spans="1:7" ht="15" customHeight="1">
      <c r="A65" s="5" t="s">
        <v>1</v>
      </c>
      <c r="B65" s="5"/>
      <c r="C65" s="5"/>
      <c r="D65" s="5" t="s">
        <v>1</v>
      </c>
      <c r="E65" s="5" t="s">
        <v>1</v>
      </c>
      <c r="F65" s="5" t="s">
        <v>1</v>
      </c>
      <c r="G65" s="5" t="s">
        <v>1</v>
      </c>
    </row>
    <row r="66" spans="1:7" ht="15" customHeight="1">
      <c r="A66" s="5" t="s">
        <v>19</v>
      </c>
      <c r="B66" s="52" t="s">
        <v>429</v>
      </c>
      <c r="C66" s="5" t="s">
        <v>417</v>
      </c>
      <c r="D66" s="5"/>
      <c r="E66" s="5"/>
      <c r="F66" s="14">
        <v>0</v>
      </c>
      <c r="G66" s="15">
        <v>0</v>
      </c>
    </row>
    <row r="67" spans="1:7" ht="15" customHeight="1">
      <c r="A67" s="5" t="s">
        <v>1</v>
      </c>
      <c r="B67" s="49" t="s">
        <v>188</v>
      </c>
      <c r="C67" s="49" t="s">
        <v>215</v>
      </c>
      <c r="D67" s="5" t="s">
        <v>1</v>
      </c>
      <c r="E67" s="5" t="s">
        <v>1</v>
      </c>
      <c r="F67" s="12">
        <v>60482163352</v>
      </c>
      <c r="G67" s="13">
        <v>8.1909182481242696E-2</v>
      </c>
    </row>
    <row r="68" spans="1:7" ht="15" customHeight="1">
      <c r="A68" s="8" t="s">
        <v>165</v>
      </c>
      <c r="B68" s="8" t="s">
        <v>216</v>
      </c>
      <c r="C68" s="8" t="s">
        <v>217</v>
      </c>
      <c r="D68" s="8" t="s">
        <v>1</v>
      </c>
      <c r="E68" s="8" t="s">
        <v>1</v>
      </c>
      <c r="F68" s="12">
        <v>738405164352</v>
      </c>
      <c r="G68" s="13">
        <v>1</v>
      </c>
    </row>
    <row r="69" spans="1:7" ht="15" customHeight="1">
      <c r="A69" s="9" t="s">
        <v>1</v>
      </c>
      <c r="B69" s="9" t="s">
        <v>1</v>
      </c>
      <c r="C69" s="9" t="s">
        <v>1</v>
      </c>
      <c r="D69" s="9" t="s">
        <v>1</v>
      </c>
      <c r="E69" s="9" t="s">
        <v>1</v>
      </c>
      <c r="F69" s="9" t="s">
        <v>1</v>
      </c>
      <c r="G69" s="9" t="s">
        <v>1</v>
      </c>
    </row>
  </sheetData>
  <mergeCells count="1">
    <mergeCell ref="B2:G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sqref="A1:A2"/>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26953125" customWidth="1"/>
  </cols>
  <sheetData>
    <row r="1" spans="1:10" ht="15" customHeight="1">
      <c r="A1" s="58" t="s">
        <v>10</v>
      </c>
      <c r="B1" s="58" t="s">
        <v>218</v>
      </c>
      <c r="C1" s="58" t="s">
        <v>219</v>
      </c>
      <c r="D1" s="58" t="s">
        <v>220</v>
      </c>
      <c r="E1" s="58" t="s">
        <v>221</v>
      </c>
      <c r="F1" s="58" t="s">
        <v>222</v>
      </c>
      <c r="G1" s="58" t="s">
        <v>223</v>
      </c>
      <c r="H1" s="58"/>
      <c r="I1" s="58" t="s">
        <v>224</v>
      </c>
      <c r="J1" s="58"/>
    </row>
    <row r="2" spans="1:10" ht="15" customHeight="1">
      <c r="A2" s="58"/>
      <c r="B2" s="58"/>
      <c r="C2" s="58"/>
      <c r="D2" s="58"/>
      <c r="E2" s="58"/>
      <c r="F2" s="58"/>
      <c r="G2" s="7" t="s">
        <v>225</v>
      </c>
      <c r="H2" s="7" t="s">
        <v>226</v>
      </c>
      <c r="I2" s="7" t="s">
        <v>225</v>
      </c>
      <c r="J2" s="7" t="s">
        <v>227</v>
      </c>
    </row>
    <row r="3" spans="1:10" ht="15" customHeight="1">
      <c r="A3" s="5" t="s">
        <v>13</v>
      </c>
      <c r="B3" s="5" t="s">
        <v>228</v>
      </c>
      <c r="C3" s="5" t="s">
        <v>1</v>
      </c>
      <c r="D3" s="5" t="s">
        <v>1</v>
      </c>
      <c r="E3" s="5" t="s">
        <v>1</v>
      </c>
      <c r="F3" s="5" t="s">
        <v>1</v>
      </c>
      <c r="G3" s="5" t="s">
        <v>1</v>
      </c>
      <c r="H3" s="5" t="s">
        <v>1</v>
      </c>
      <c r="I3" s="5" t="s">
        <v>1</v>
      </c>
      <c r="J3" s="5" t="s">
        <v>1</v>
      </c>
    </row>
    <row r="4" spans="1:10" ht="15" customHeight="1">
      <c r="A4" s="5" t="s">
        <v>71</v>
      </c>
      <c r="B4" s="5" t="s">
        <v>71</v>
      </c>
      <c r="C4" s="5" t="s">
        <v>71</v>
      </c>
      <c r="D4" s="5" t="s">
        <v>71</v>
      </c>
      <c r="E4" s="5" t="s">
        <v>71</v>
      </c>
      <c r="F4" s="5" t="s">
        <v>71</v>
      </c>
      <c r="G4" s="5" t="s">
        <v>71</v>
      </c>
      <c r="H4" s="5" t="s">
        <v>71</v>
      </c>
      <c r="I4" s="5" t="s">
        <v>71</v>
      </c>
      <c r="J4" s="5" t="s">
        <v>71</v>
      </c>
    </row>
    <row r="5" spans="1:10" ht="15" customHeight="1">
      <c r="A5" s="5"/>
      <c r="B5" s="5"/>
      <c r="C5" s="5" t="s">
        <v>1</v>
      </c>
      <c r="D5" s="5" t="s">
        <v>1</v>
      </c>
      <c r="E5" s="5" t="s">
        <v>1</v>
      </c>
      <c r="F5" s="5" t="s">
        <v>1</v>
      </c>
      <c r="G5" s="5" t="s">
        <v>1</v>
      </c>
      <c r="H5" s="5" t="s">
        <v>1</v>
      </c>
      <c r="I5" s="5" t="s">
        <v>1</v>
      </c>
      <c r="J5" s="5" t="s">
        <v>1</v>
      </c>
    </row>
    <row r="6" spans="1:10" ht="15" customHeight="1">
      <c r="A6" s="8" t="s">
        <v>63</v>
      </c>
      <c r="B6" s="8" t="s">
        <v>229</v>
      </c>
      <c r="C6" s="8" t="s">
        <v>1</v>
      </c>
      <c r="D6" s="8" t="s">
        <v>1</v>
      </c>
      <c r="E6" s="8" t="s">
        <v>1</v>
      </c>
      <c r="F6" s="8" t="s">
        <v>1</v>
      </c>
      <c r="G6" s="8" t="s">
        <v>1</v>
      </c>
      <c r="H6" s="8" t="s">
        <v>1</v>
      </c>
      <c r="I6" s="8" t="s">
        <v>1</v>
      </c>
      <c r="J6" s="8" t="s">
        <v>1</v>
      </c>
    </row>
    <row r="7" spans="1:10" ht="15" customHeight="1">
      <c r="A7" s="5" t="s">
        <v>16</v>
      </c>
      <c r="B7" s="5" t="s">
        <v>230</v>
      </c>
      <c r="C7" s="5" t="s">
        <v>1</v>
      </c>
      <c r="D7" s="5" t="s">
        <v>1</v>
      </c>
      <c r="E7" s="5" t="s">
        <v>1</v>
      </c>
      <c r="F7" s="5" t="s">
        <v>1</v>
      </c>
      <c r="G7" s="5" t="s">
        <v>1</v>
      </c>
      <c r="H7" s="5" t="s">
        <v>1</v>
      </c>
      <c r="I7" s="5" t="s">
        <v>1</v>
      </c>
      <c r="J7" s="5" t="s">
        <v>1</v>
      </c>
    </row>
    <row r="8" spans="1:10" ht="15" customHeight="1">
      <c r="A8" s="5" t="s">
        <v>71</v>
      </c>
      <c r="B8" s="5" t="s">
        <v>71</v>
      </c>
      <c r="C8" s="5" t="s">
        <v>71</v>
      </c>
      <c r="D8" s="5" t="s">
        <v>71</v>
      </c>
      <c r="E8" s="5" t="s">
        <v>71</v>
      </c>
      <c r="F8" s="5" t="s">
        <v>71</v>
      </c>
      <c r="G8" s="5" t="s">
        <v>71</v>
      </c>
      <c r="H8" s="5" t="s">
        <v>71</v>
      </c>
      <c r="I8" s="5" t="s">
        <v>71</v>
      </c>
      <c r="J8" s="5" t="s">
        <v>71</v>
      </c>
    </row>
    <row r="9" spans="1:10" ht="15" customHeight="1">
      <c r="A9" s="5"/>
      <c r="B9" s="5"/>
      <c r="C9" s="5" t="s">
        <v>1</v>
      </c>
      <c r="D9" s="5" t="s">
        <v>1</v>
      </c>
      <c r="E9" s="5" t="s">
        <v>1</v>
      </c>
      <c r="F9" s="5" t="s">
        <v>1</v>
      </c>
      <c r="G9" s="5" t="s">
        <v>1</v>
      </c>
      <c r="H9" s="5" t="s">
        <v>1</v>
      </c>
      <c r="I9" s="5" t="s">
        <v>1</v>
      </c>
      <c r="J9" s="5" t="s">
        <v>1</v>
      </c>
    </row>
    <row r="10" spans="1:10" ht="15" customHeight="1">
      <c r="A10" s="8" t="s">
        <v>101</v>
      </c>
      <c r="B10" s="8" t="s">
        <v>231</v>
      </c>
      <c r="C10" s="8" t="s">
        <v>1</v>
      </c>
      <c r="D10" s="8" t="s">
        <v>1</v>
      </c>
      <c r="E10" s="8" t="s">
        <v>1</v>
      </c>
      <c r="F10" s="8" t="s">
        <v>1</v>
      </c>
      <c r="G10" s="8" t="s">
        <v>1</v>
      </c>
      <c r="H10" s="8" t="s">
        <v>1</v>
      </c>
      <c r="I10" s="8" t="s">
        <v>1</v>
      </c>
      <c r="J10" s="8" t="s">
        <v>1</v>
      </c>
    </row>
    <row r="11" spans="1:10" ht="15" customHeight="1">
      <c r="A11" s="8" t="s">
        <v>232</v>
      </c>
      <c r="B11" s="8" t="s">
        <v>233</v>
      </c>
      <c r="C11" s="8" t="s">
        <v>1</v>
      </c>
      <c r="D11" s="8" t="s">
        <v>1</v>
      </c>
      <c r="E11" s="8" t="s">
        <v>1</v>
      </c>
      <c r="F11" s="8" t="s">
        <v>1</v>
      </c>
      <c r="G11" s="8" t="s">
        <v>1</v>
      </c>
      <c r="H11" s="8" t="s">
        <v>1</v>
      </c>
      <c r="I11" s="8" t="s">
        <v>1</v>
      </c>
      <c r="J11" s="8" t="s">
        <v>1</v>
      </c>
    </row>
    <row r="12" spans="1:10" ht="15" customHeight="1">
      <c r="A12" s="5" t="s">
        <v>19</v>
      </c>
      <c r="B12" s="5" t="s">
        <v>234</v>
      </c>
      <c r="C12" s="5" t="s">
        <v>1</v>
      </c>
      <c r="D12" s="5" t="s">
        <v>1</v>
      </c>
      <c r="E12" s="5" t="s">
        <v>1</v>
      </c>
      <c r="F12" s="5" t="s">
        <v>1</v>
      </c>
      <c r="G12" s="5" t="s">
        <v>1</v>
      </c>
      <c r="H12" s="5" t="s">
        <v>1</v>
      </c>
      <c r="I12" s="5" t="s">
        <v>1</v>
      </c>
      <c r="J12" s="5" t="s">
        <v>1</v>
      </c>
    </row>
    <row r="13" spans="1:10" ht="15" customHeight="1">
      <c r="A13" s="5" t="s">
        <v>71</v>
      </c>
      <c r="B13" s="5" t="s">
        <v>71</v>
      </c>
      <c r="C13" s="5" t="s">
        <v>71</v>
      </c>
      <c r="D13" s="5" t="s">
        <v>71</v>
      </c>
      <c r="E13" s="5" t="s">
        <v>71</v>
      </c>
      <c r="F13" s="5" t="s">
        <v>71</v>
      </c>
      <c r="G13" s="5" t="s">
        <v>71</v>
      </c>
      <c r="H13" s="5" t="s">
        <v>71</v>
      </c>
      <c r="I13" s="5" t="s">
        <v>71</v>
      </c>
      <c r="J13" s="5" t="s">
        <v>71</v>
      </c>
    </row>
    <row r="14" spans="1:10" ht="15" customHeight="1">
      <c r="A14" s="5"/>
      <c r="B14" s="5"/>
      <c r="C14" s="5" t="s">
        <v>1</v>
      </c>
      <c r="D14" s="5" t="s">
        <v>1</v>
      </c>
      <c r="E14" s="5" t="s">
        <v>1</v>
      </c>
      <c r="F14" s="5" t="s">
        <v>1</v>
      </c>
      <c r="G14" s="5" t="s">
        <v>1</v>
      </c>
      <c r="H14" s="5" t="s">
        <v>1</v>
      </c>
      <c r="I14" s="5" t="s">
        <v>1</v>
      </c>
      <c r="J14" s="5" t="s">
        <v>1</v>
      </c>
    </row>
    <row r="15" spans="1:10" ht="15" customHeight="1">
      <c r="A15" s="8" t="s">
        <v>149</v>
      </c>
      <c r="B15" s="8" t="s">
        <v>235</v>
      </c>
      <c r="C15" s="8" t="s">
        <v>1</v>
      </c>
      <c r="D15" s="8" t="s">
        <v>1</v>
      </c>
      <c r="E15" s="8" t="s">
        <v>1</v>
      </c>
      <c r="F15" s="8" t="s">
        <v>1</v>
      </c>
      <c r="G15" s="8" t="s">
        <v>1</v>
      </c>
      <c r="H15" s="8" t="s">
        <v>1</v>
      </c>
      <c r="I15" s="8" t="s">
        <v>1</v>
      </c>
      <c r="J15" s="8" t="s">
        <v>1</v>
      </c>
    </row>
    <row r="16" spans="1:10" ht="15" customHeight="1">
      <c r="A16" s="5" t="s">
        <v>22</v>
      </c>
      <c r="B16" s="5" t="s">
        <v>236</v>
      </c>
      <c r="C16" s="5" t="s">
        <v>1</v>
      </c>
      <c r="D16" s="5" t="s">
        <v>1</v>
      </c>
      <c r="E16" s="5" t="s">
        <v>1</v>
      </c>
      <c r="F16" s="5" t="s">
        <v>1</v>
      </c>
      <c r="G16" s="5" t="s">
        <v>1</v>
      </c>
      <c r="H16" s="5" t="s">
        <v>1</v>
      </c>
      <c r="I16" s="5" t="s">
        <v>1</v>
      </c>
      <c r="J16" s="5" t="s">
        <v>1</v>
      </c>
    </row>
    <row r="17" spans="1:10" ht="15" customHeight="1">
      <c r="A17" s="5" t="s">
        <v>71</v>
      </c>
      <c r="B17" s="5" t="s">
        <v>71</v>
      </c>
      <c r="C17" s="5" t="s">
        <v>71</v>
      </c>
      <c r="D17" s="5" t="s">
        <v>71</v>
      </c>
      <c r="E17" s="5" t="s">
        <v>71</v>
      </c>
      <c r="F17" s="5" t="s">
        <v>71</v>
      </c>
      <c r="G17" s="5" t="s">
        <v>71</v>
      </c>
      <c r="H17" s="5" t="s">
        <v>71</v>
      </c>
      <c r="I17" s="5" t="s">
        <v>71</v>
      </c>
      <c r="J17" s="5" t="s">
        <v>71</v>
      </c>
    </row>
    <row r="18" spans="1:10" ht="15" customHeight="1">
      <c r="A18" s="5"/>
      <c r="B18" s="5"/>
      <c r="C18" s="5" t="s">
        <v>1</v>
      </c>
      <c r="D18" s="5" t="s">
        <v>1</v>
      </c>
      <c r="E18" s="5" t="s">
        <v>1</v>
      </c>
      <c r="F18" s="5" t="s">
        <v>1</v>
      </c>
      <c r="G18" s="5" t="s">
        <v>1</v>
      </c>
      <c r="H18" s="5" t="s">
        <v>1</v>
      </c>
      <c r="I18" s="5" t="s">
        <v>1</v>
      </c>
      <c r="J18" s="5" t="s">
        <v>1</v>
      </c>
    </row>
    <row r="19" spans="1:10" ht="15" customHeight="1">
      <c r="A19" s="8" t="s">
        <v>152</v>
      </c>
      <c r="B19" s="8" t="s">
        <v>237</v>
      </c>
      <c r="C19" s="8" t="s">
        <v>1</v>
      </c>
      <c r="D19" s="8" t="s">
        <v>1</v>
      </c>
      <c r="E19" s="8" t="s">
        <v>1</v>
      </c>
      <c r="F19" s="8" t="s">
        <v>1</v>
      </c>
      <c r="G19" s="8" t="s">
        <v>1</v>
      </c>
      <c r="H19" s="8" t="s">
        <v>1</v>
      </c>
      <c r="I19" s="8" t="s">
        <v>1</v>
      </c>
      <c r="J19" s="8" t="s">
        <v>1</v>
      </c>
    </row>
    <row r="20" spans="1:10" ht="15" customHeight="1">
      <c r="A20" s="8" t="s">
        <v>238</v>
      </c>
      <c r="B20" s="8" t="s">
        <v>239</v>
      </c>
      <c r="C20" s="8" t="s">
        <v>1</v>
      </c>
      <c r="D20" s="8" t="s">
        <v>1</v>
      </c>
      <c r="E20" s="8" t="s">
        <v>1</v>
      </c>
      <c r="F20" s="8" t="s">
        <v>1</v>
      </c>
      <c r="G20" s="8" t="s">
        <v>1</v>
      </c>
      <c r="H20" s="8" t="s">
        <v>1</v>
      </c>
      <c r="I20" s="8" t="s">
        <v>1</v>
      </c>
      <c r="J20" s="8" t="s">
        <v>1</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M31"/>
  <sheetViews>
    <sheetView workbookViewId="0"/>
  </sheetViews>
  <sheetFormatPr defaultRowHeight="12.5"/>
  <cols>
    <col min="1" max="1" width="6.81640625" customWidth="1"/>
    <col min="2" max="2" width="55" customWidth="1"/>
    <col min="3" max="3" width="10.26953125" customWidth="1"/>
    <col min="4" max="4" width="17.453125" customWidth="1"/>
    <col min="5" max="5" width="18.54296875" customWidth="1"/>
    <col min="7" max="7" width="5.81640625" bestFit="1" customWidth="1"/>
    <col min="8" max="9" width="15.6328125" bestFit="1" customWidth="1"/>
  </cols>
  <sheetData>
    <row r="1" spans="1:13" ht="15" customHeight="1">
      <c r="A1" s="7" t="s">
        <v>10</v>
      </c>
      <c r="B1" s="7" t="s">
        <v>122</v>
      </c>
      <c r="C1" s="7" t="s">
        <v>59</v>
      </c>
      <c r="D1" s="7" t="s">
        <v>240</v>
      </c>
      <c r="E1" s="7" t="s">
        <v>241</v>
      </c>
    </row>
    <row r="2" spans="1:13" ht="15" customHeight="1">
      <c r="A2" s="8" t="s">
        <v>63</v>
      </c>
      <c r="B2" s="8" t="s">
        <v>242</v>
      </c>
      <c r="C2" s="8" t="s">
        <v>189</v>
      </c>
      <c r="D2" s="15"/>
      <c r="E2" s="15"/>
      <c r="K2" s="29"/>
      <c r="L2" s="29"/>
      <c r="M2" s="29"/>
    </row>
    <row r="3" spans="1:13" ht="15" customHeight="1">
      <c r="A3" s="5" t="s">
        <v>13</v>
      </c>
      <c r="B3" s="5" t="s">
        <v>243</v>
      </c>
      <c r="C3" s="5" t="s">
        <v>244</v>
      </c>
      <c r="D3" s="15">
        <v>1.7597355108500801E-2</v>
      </c>
      <c r="E3" s="15">
        <v>1.7406174789099099E-2</v>
      </c>
      <c r="K3" s="29"/>
      <c r="L3" s="29"/>
      <c r="M3" s="29"/>
    </row>
    <row r="4" spans="1:13" ht="15" customHeight="1">
      <c r="A4" s="5" t="s">
        <v>16</v>
      </c>
      <c r="B4" s="5" t="s">
        <v>245</v>
      </c>
      <c r="C4" s="5" t="s">
        <v>246</v>
      </c>
      <c r="D4" s="15">
        <v>9.1964405914782504E-4</v>
      </c>
      <c r="E4" s="15">
        <v>9.4033081318355203E-4</v>
      </c>
      <c r="K4" s="29"/>
      <c r="L4" s="29"/>
      <c r="M4" s="29"/>
    </row>
    <row r="5" spans="1:13" ht="15" customHeight="1">
      <c r="A5" s="5" t="s">
        <v>19</v>
      </c>
      <c r="B5" s="5" t="s">
        <v>247</v>
      </c>
      <c r="C5" s="5" t="s">
        <v>248</v>
      </c>
      <c r="D5" s="15">
        <v>1.2397438149427901E-3</v>
      </c>
      <c r="E5" s="15">
        <v>1.4357078546724301E-3</v>
      </c>
      <c r="K5" s="29"/>
      <c r="L5" s="29"/>
      <c r="M5" s="29"/>
    </row>
    <row r="6" spans="1:13" ht="15" customHeight="1">
      <c r="A6" s="5" t="s">
        <v>22</v>
      </c>
      <c r="B6" s="5" t="s">
        <v>249</v>
      </c>
      <c r="C6" s="5" t="s">
        <v>250</v>
      </c>
      <c r="D6" s="15">
        <v>1.0991733363396199E-4</v>
      </c>
      <c r="E6" s="15">
        <v>1.2657161442763699E-4</v>
      </c>
      <c r="K6" s="29"/>
      <c r="L6" s="29"/>
      <c r="M6" s="29"/>
    </row>
    <row r="7" spans="1:13" ht="15" customHeight="1">
      <c r="A7" s="5" t="s">
        <v>25</v>
      </c>
      <c r="B7" s="5" t="s">
        <v>251</v>
      </c>
      <c r="C7" s="5" t="s">
        <v>252</v>
      </c>
      <c r="D7" s="22"/>
      <c r="E7" s="22"/>
      <c r="K7" s="29"/>
      <c r="L7" s="29"/>
      <c r="M7" s="29"/>
    </row>
    <row r="8" spans="1:13" ht="15" customHeight="1">
      <c r="A8" s="5" t="s">
        <v>28</v>
      </c>
      <c r="B8" s="5" t="s">
        <v>253</v>
      </c>
      <c r="C8" s="5" t="s">
        <v>254</v>
      </c>
      <c r="D8" s="22"/>
      <c r="E8" s="22"/>
      <c r="K8" s="29"/>
      <c r="L8" s="29"/>
      <c r="M8" s="29"/>
    </row>
    <row r="9" spans="1:13" ht="15" customHeight="1">
      <c r="A9" s="5" t="s">
        <v>31</v>
      </c>
      <c r="B9" s="5" t="s">
        <v>255</v>
      </c>
      <c r="C9" s="5" t="s">
        <v>256</v>
      </c>
      <c r="D9" s="15">
        <v>2.5661961825962999E-4</v>
      </c>
      <c r="E9" s="15">
        <v>2.9874897230508599E-4</v>
      </c>
      <c r="K9" s="29"/>
      <c r="L9" s="29"/>
      <c r="M9" s="29"/>
    </row>
    <row r="10" spans="1:13" ht="15" customHeight="1">
      <c r="A10" s="5" t="s">
        <v>34</v>
      </c>
      <c r="B10" s="5" t="s">
        <v>257</v>
      </c>
      <c r="C10" s="5" t="s">
        <v>258</v>
      </c>
      <c r="D10" s="15">
        <v>2.1579651504055601E-2</v>
      </c>
      <c r="E10" s="15">
        <v>2.2920297186018901E-2</v>
      </c>
      <c r="K10" s="29"/>
      <c r="L10" s="29"/>
      <c r="M10" s="29"/>
    </row>
    <row r="11" spans="1:13" ht="15" customHeight="1">
      <c r="A11" s="5" t="s">
        <v>37</v>
      </c>
      <c r="B11" s="5" t="s">
        <v>259</v>
      </c>
      <c r="C11" s="5" t="s">
        <v>260</v>
      </c>
      <c r="D11" s="15">
        <v>0.59888438347900097</v>
      </c>
      <c r="E11" s="15">
        <v>0.49163478572333402</v>
      </c>
      <c r="K11" s="29"/>
      <c r="L11" s="29"/>
      <c r="M11" s="29"/>
    </row>
    <row r="12" spans="1:13" ht="15" customHeight="1">
      <c r="A12" s="5" t="s">
        <v>40</v>
      </c>
      <c r="B12" s="5" t="s">
        <v>261</v>
      </c>
      <c r="C12" s="5" t="s">
        <v>254</v>
      </c>
      <c r="D12" s="22"/>
      <c r="E12" s="22"/>
      <c r="K12" s="29"/>
      <c r="L12" s="29"/>
      <c r="M12" s="29"/>
    </row>
    <row r="13" spans="1:13" ht="15" customHeight="1">
      <c r="A13" s="8" t="s">
        <v>101</v>
      </c>
      <c r="B13" s="8" t="s">
        <v>262</v>
      </c>
      <c r="C13" s="8" t="s">
        <v>263</v>
      </c>
      <c r="D13" s="23"/>
      <c r="E13" s="23"/>
      <c r="K13" s="29"/>
      <c r="L13" s="29"/>
      <c r="M13" s="29"/>
    </row>
    <row r="14" spans="1:13" ht="15" customHeight="1">
      <c r="A14" s="5" t="s">
        <v>13</v>
      </c>
      <c r="B14" s="5" t="s">
        <v>264</v>
      </c>
      <c r="C14" s="5" t="s">
        <v>265</v>
      </c>
      <c r="D14" s="24">
        <v>169648110300</v>
      </c>
      <c r="E14" s="24">
        <v>154863609400</v>
      </c>
      <c r="K14" s="29"/>
      <c r="L14" s="29"/>
      <c r="M14" s="29"/>
    </row>
    <row r="15" spans="1:13" ht="15" customHeight="1">
      <c r="A15" s="5"/>
      <c r="B15" s="5" t="s">
        <v>266</v>
      </c>
      <c r="C15" s="5" t="s">
        <v>267</v>
      </c>
      <c r="D15" s="24">
        <v>169648110300</v>
      </c>
      <c r="E15" s="24">
        <v>154863609400</v>
      </c>
      <c r="K15" s="29"/>
      <c r="L15" s="29"/>
      <c r="M15" s="29"/>
    </row>
    <row r="16" spans="1:13" ht="15" customHeight="1">
      <c r="A16" s="5"/>
      <c r="B16" s="5" t="s">
        <v>268</v>
      </c>
      <c r="C16" s="5" t="s">
        <v>269</v>
      </c>
      <c r="D16" s="22">
        <v>16964811.030000001</v>
      </c>
      <c r="E16" s="22">
        <v>15486360.939999999</v>
      </c>
      <c r="K16" s="29"/>
      <c r="L16" s="29"/>
      <c r="M16" s="29"/>
    </row>
    <row r="17" spans="1:13" ht="15" customHeight="1">
      <c r="A17" s="5" t="s">
        <v>16</v>
      </c>
      <c r="B17" s="5" t="s">
        <v>270</v>
      </c>
      <c r="C17" s="5" t="s">
        <v>271</v>
      </c>
      <c r="D17" s="24">
        <v>13251634700</v>
      </c>
      <c r="E17" s="24">
        <v>14784500900</v>
      </c>
      <c r="K17" s="29"/>
      <c r="L17" s="29"/>
      <c r="M17" s="29"/>
    </row>
    <row r="18" spans="1:13" ht="15" customHeight="1">
      <c r="A18" s="5"/>
      <c r="B18" s="5" t="s">
        <v>272</v>
      </c>
      <c r="C18" s="5" t="s">
        <v>273</v>
      </c>
      <c r="D18" s="22">
        <v>2776438.45</v>
      </c>
      <c r="E18" s="22">
        <v>2712016.18</v>
      </c>
      <c r="K18" s="29"/>
      <c r="L18" s="29"/>
      <c r="M18" s="29"/>
    </row>
    <row r="19" spans="1:13" ht="15" customHeight="1">
      <c r="A19" s="5"/>
      <c r="B19" s="5" t="s">
        <v>274</v>
      </c>
      <c r="C19" s="5" t="s">
        <v>275</v>
      </c>
      <c r="D19" s="24">
        <v>27764384500</v>
      </c>
      <c r="E19" s="24">
        <v>27120161800</v>
      </c>
      <c r="K19" s="29"/>
      <c r="L19" s="29"/>
      <c r="M19" s="29"/>
    </row>
    <row r="20" spans="1:13" ht="15" customHeight="1">
      <c r="A20" s="5"/>
      <c r="B20" s="5" t="s">
        <v>276</v>
      </c>
      <c r="C20" s="5" t="s">
        <v>277</v>
      </c>
      <c r="D20" s="22">
        <v>-1451274.98</v>
      </c>
      <c r="E20" s="22">
        <v>-1233566.0900000001</v>
      </c>
      <c r="K20" s="29"/>
      <c r="L20" s="29"/>
      <c r="M20" s="29"/>
    </row>
    <row r="21" spans="1:13" ht="15" customHeight="1">
      <c r="A21" s="5"/>
      <c r="B21" s="5" t="s">
        <v>278</v>
      </c>
      <c r="C21" s="5" t="s">
        <v>279</v>
      </c>
      <c r="D21" s="24">
        <v>-14512749800</v>
      </c>
      <c r="E21" s="24">
        <v>-12335660900</v>
      </c>
      <c r="K21" s="29"/>
      <c r="L21" s="29"/>
      <c r="M21" s="29"/>
    </row>
    <row r="22" spans="1:13" ht="15" customHeight="1">
      <c r="A22" s="5" t="s">
        <v>19</v>
      </c>
      <c r="B22" s="5" t="s">
        <v>280</v>
      </c>
      <c r="C22" s="5" t="s">
        <v>281</v>
      </c>
      <c r="D22" s="24">
        <v>182899745000</v>
      </c>
      <c r="E22" s="24">
        <v>169648110300</v>
      </c>
      <c r="K22" s="29"/>
      <c r="L22" s="29"/>
      <c r="M22" s="29"/>
    </row>
    <row r="23" spans="1:13" ht="15" customHeight="1">
      <c r="A23" s="5"/>
      <c r="B23" s="5" t="s">
        <v>282</v>
      </c>
      <c r="C23" s="5" t="s">
        <v>283</v>
      </c>
      <c r="D23" s="24">
        <v>182899745000</v>
      </c>
      <c r="E23" s="24">
        <v>169648110300</v>
      </c>
      <c r="K23" s="29"/>
      <c r="L23" s="29"/>
      <c r="M23" s="29"/>
    </row>
    <row r="24" spans="1:13" ht="15" customHeight="1">
      <c r="A24" s="5"/>
      <c r="B24" s="5" t="s">
        <v>284</v>
      </c>
      <c r="C24" s="5" t="s">
        <v>285</v>
      </c>
      <c r="D24" s="22">
        <v>18289974.5</v>
      </c>
      <c r="E24" s="22">
        <v>16964811.030000001</v>
      </c>
      <c r="K24" s="29"/>
      <c r="L24" s="29"/>
      <c r="M24" s="29"/>
    </row>
    <row r="25" spans="1:13" ht="15" customHeight="1">
      <c r="A25" s="5" t="s">
        <v>22</v>
      </c>
      <c r="B25" s="5" t="s">
        <v>286</v>
      </c>
      <c r="C25" s="5" t="s">
        <v>287</v>
      </c>
      <c r="D25" s="15">
        <v>3.58546590647242E-3</v>
      </c>
      <c r="E25" s="15">
        <v>3.8201474738148002E-3</v>
      </c>
      <c r="K25" s="29"/>
      <c r="L25" s="29"/>
      <c r="M25" s="29"/>
    </row>
    <row r="26" spans="1:13" ht="15" customHeight="1">
      <c r="A26" s="5" t="s">
        <v>25</v>
      </c>
      <c r="B26" s="5" t="s">
        <v>288</v>
      </c>
      <c r="C26" s="5" t="s">
        <v>289</v>
      </c>
      <c r="D26" s="15">
        <v>0.49380000000000002</v>
      </c>
      <c r="E26" s="15">
        <v>0.54100000000000004</v>
      </c>
      <c r="K26" s="29"/>
      <c r="L26" s="29"/>
      <c r="M26" s="29"/>
    </row>
    <row r="27" spans="1:13" ht="15" customHeight="1">
      <c r="A27" s="5" t="s">
        <v>28</v>
      </c>
      <c r="B27" s="5" t="s">
        <v>290</v>
      </c>
      <c r="C27" s="5" t="s">
        <v>291</v>
      </c>
      <c r="D27" s="15">
        <v>0.39340000000000003</v>
      </c>
      <c r="E27" s="15">
        <v>0.41470000000000001</v>
      </c>
      <c r="K27" s="29"/>
      <c r="L27" s="29"/>
      <c r="M27" s="29"/>
    </row>
    <row r="28" spans="1:13" ht="15" customHeight="1">
      <c r="A28" s="5" t="s">
        <v>31</v>
      </c>
      <c r="B28" s="5" t="s">
        <v>292</v>
      </c>
      <c r="C28" s="5" t="s">
        <v>293</v>
      </c>
      <c r="D28" s="24">
        <v>26260</v>
      </c>
      <c r="E28" s="24">
        <v>23114</v>
      </c>
      <c r="K28" s="29"/>
      <c r="L28" s="29"/>
      <c r="M28" s="29"/>
    </row>
    <row r="29" spans="1:13" ht="15" customHeight="1">
      <c r="A29" s="5" t="s">
        <v>34</v>
      </c>
      <c r="B29" s="5" t="s">
        <v>294</v>
      </c>
      <c r="C29" s="5" t="s">
        <v>295</v>
      </c>
      <c r="D29" s="22">
        <v>40115.57</v>
      </c>
      <c r="E29" s="22">
        <v>38840.160000000003</v>
      </c>
      <c r="K29" s="29"/>
      <c r="L29" s="29"/>
      <c r="M29" s="29"/>
    </row>
    <row r="30" spans="1:13" ht="15" customHeight="1">
      <c r="A30" s="5" t="s">
        <v>37</v>
      </c>
      <c r="B30" s="5" t="s">
        <v>296</v>
      </c>
      <c r="C30" s="5" t="s">
        <v>297</v>
      </c>
      <c r="D30" s="22"/>
      <c r="E30" s="22"/>
      <c r="K30" s="29"/>
      <c r="L30" s="29"/>
      <c r="M30" s="29"/>
    </row>
    <row r="31" spans="1:13" ht="15" customHeight="1">
      <c r="A31" s="9" t="s">
        <v>298</v>
      </c>
      <c r="B31" s="9" t="s">
        <v>298</v>
      </c>
      <c r="C31" s="9" t="s">
        <v>298</v>
      </c>
      <c r="D31" s="9" t="s">
        <v>298</v>
      </c>
      <c r="E31" s="9" t="s">
        <v>298</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9"/>
  <sheetViews>
    <sheetView workbookViewId="0">
      <selection sqref="A1:A2"/>
    </sheetView>
  </sheetViews>
  <sheetFormatPr defaultRowHeight="12.5"/>
  <cols>
    <col min="1" max="1" width="6.81640625" customWidth="1"/>
    <col min="2" max="2" width="37.1796875" customWidth="1"/>
    <col min="3" max="3" width="26.26953125" customWidth="1"/>
    <col min="4" max="4" width="23.81640625" customWidth="1"/>
    <col min="5" max="5" width="18" customWidth="1"/>
    <col min="6" max="6" width="17.54296875" customWidth="1"/>
  </cols>
  <sheetData>
    <row r="1" spans="1:6" ht="15" customHeight="1">
      <c r="A1" s="58" t="s">
        <v>10</v>
      </c>
      <c r="B1" s="58" t="s">
        <v>299</v>
      </c>
      <c r="C1" s="58" t="s">
        <v>300</v>
      </c>
      <c r="D1" s="58" t="s">
        <v>301</v>
      </c>
      <c r="E1" s="58"/>
      <c r="F1" s="58"/>
    </row>
    <row r="2" spans="1:6" ht="15" customHeight="1">
      <c r="A2" s="58"/>
      <c r="B2" s="58"/>
      <c r="C2" s="58"/>
      <c r="D2" s="7" t="s">
        <v>302</v>
      </c>
      <c r="E2" s="7" t="s">
        <v>303</v>
      </c>
      <c r="F2" s="7" t="s">
        <v>304</v>
      </c>
    </row>
    <row r="3" spans="1:6" ht="15" customHeight="1">
      <c r="A3" s="8" t="s">
        <v>63</v>
      </c>
      <c r="B3" s="8" t="s">
        <v>305</v>
      </c>
      <c r="C3" s="8" t="s">
        <v>1</v>
      </c>
      <c r="D3" s="8" t="s">
        <v>1</v>
      </c>
      <c r="E3" s="8" t="s">
        <v>1</v>
      </c>
      <c r="F3" s="8" t="s">
        <v>1</v>
      </c>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306</v>
      </c>
      <c r="C6" s="8" t="s">
        <v>1</v>
      </c>
      <c r="D6" s="8" t="s">
        <v>1</v>
      </c>
      <c r="E6" s="8" t="s">
        <v>1</v>
      </c>
      <c r="F6" s="8" t="s">
        <v>1</v>
      </c>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307</v>
      </c>
      <c r="C9" s="8" t="s">
        <v>1</v>
      </c>
      <c r="D9" s="8" t="s">
        <v>1</v>
      </c>
      <c r="E9" s="8" t="s">
        <v>1</v>
      </c>
      <c r="F9" s="8" t="s">
        <v>1</v>
      </c>
    </row>
    <row r="10" spans="1:6" ht="15" customHeight="1">
      <c r="A10" s="5" t="s">
        <v>71</v>
      </c>
      <c r="B10" s="5" t="s">
        <v>71</v>
      </c>
      <c r="C10" s="5" t="s">
        <v>71</v>
      </c>
      <c r="D10" s="5" t="s">
        <v>71</v>
      </c>
      <c r="E10" s="5" t="s">
        <v>71</v>
      </c>
      <c r="F10" s="5" t="s">
        <v>71</v>
      </c>
    </row>
    <row r="11" spans="1:6" ht="15" customHeight="1">
      <c r="A11" s="5" t="s">
        <v>1</v>
      </c>
      <c r="B11" s="5" t="s">
        <v>1</v>
      </c>
      <c r="C11" s="5" t="s">
        <v>1</v>
      </c>
      <c r="D11" s="5" t="s">
        <v>1</v>
      </c>
      <c r="E11" s="5" t="s">
        <v>1</v>
      </c>
      <c r="F11" s="5" t="s">
        <v>1</v>
      </c>
    </row>
    <row r="12" spans="1:6" ht="15" customHeight="1">
      <c r="A12" s="8" t="s">
        <v>152</v>
      </c>
      <c r="B12" s="8" t="s">
        <v>308</v>
      </c>
      <c r="C12" s="8" t="s">
        <v>1</v>
      </c>
      <c r="D12" s="8" t="s">
        <v>1</v>
      </c>
      <c r="E12" s="8" t="s">
        <v>1</v>
      </c>
      <c r="F12" s="8" t="s">
        <v>1</v>
      </c>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309</v>
      </c>
      <c r="C15" s="8" t="s">
        <v>1</v>
      </c>
      <c r="D15" s="8" t="s">
        <v>1</v>
      </c>
      <c r="E15" s="8" t="s">
        <v>1</v>
      </c>
      <c r="F15" s="8" t="s">
        <v>1</v>
      </c>
    </row>
    <row r="16" spans="1:6" ht="15" customHeight="1">
      <c r="A16" s="5" t="s">
        <v>71</v>
      </c>
      <c r="B16" s="5" t="s">
        <v>71</v>
      </c>
      <c r="C16" s="5" t="s">
        <v>71</v>
      </c>
      <c r="D16" s="5" t="s">
        <v>71</v>
      </c>
      <c r="E16" s="5" t="s">
        <v>71</v>
      </c>
      <c r="F16" s="5" t="s">
        <v>71</v>
      </c>
    </row>
    <row r="17" spans="1:6" ht="15" customHeight="1">
      <c r="A17" s="5"/>
      <c r="B17" s="5"/>
      <c r="C17" s="5" t="s">
        <v>1</v>
      </c>
      <c r="D17" s="5" t="s">
        <v>1</v>
      </c>
      <c r="E17" s="5" t="s">
        <v>1</v>
      </c>
      <c r="F17" s="5" t="s">
        <v>1</v>
      </c>
    </row>
    <row r="18" spans="1:6" ht="15" customHeight="1">
      <c r="A18" s="8" t="s">
        <v>162</v>
      </c>
      <c r="B18" s="8" t="s">
        <v>310</v>
      </c>
      <c r="C18" s="8" t="s">
        <v>1</v>
      </c>
      <c r="D18" s="8" t="s">
        <v>1</v>
      </c>
      <c r="E18" s="8" t="s">
        <v>1</v>
      </c>
      <c r="F18" s="8" t="s">
        <v>1</v>
      </c>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row r="21" spans="1:6" ht="15" customHeight="1">
      <c r="A21" s="8" t="s">
        <v>165</v>
      </c>
      <c r="B21" s="8" t="s">
        <v>311</v>
      </c>
      <c r="C21" s="8" t="s">
        <v>1</v>
      </c>
      <c r="D21" s="8" t="s">
        <v>1</v>
      </c>
      <c r="E21" s="8" t="s">
        <v>1</v>
      </c>
      <c r="F21" s="8" t="s">
        <v>1</v>
      </c>
    </row>
    <row r="22" spans="1:6" ht="15" customHeight="1">
      <c r="A22" s="5" t="s">
        <v>71</v>
      </c>
      <c r="B22" s="5" t="s">
        <v>71</v>
      </c>
      <c r="C22" s="5" t="s">
        <v>71</v>
      </c>
      <c r="D22" s="5" t="s">
        <v>71</v>
      </c>
      <c r="E22" s="5" t="s">
        <v>71</v>
      </c>
      <c r="F22" s="5" t="s">
        <v>71</v>
      </c>
    </row>
    <row r="23" spans="1:6" ht="15" customHeight="1">
      <c r="A23" s="5" t="s">
        <v>1</v>
      </c>
      <c r="B23" s="5" t="s">
        <v>1</v>
      </c>
      <c r="C23" s="5" t="s">
        <v>1</v>
      </c>
      <c r="D23" s="5" t="s">
        <v>1</v>
      </c>
      <c r="E23" s="5" t="s">
        <v>1</v>
      </c>
      <c r="F23" s="5" t="s">
        <v>1</v>
      </c>
    </row>
    <row r="24" spans="1:6" ht="15" customHeight="1">
      <c r="A24" s="8" t="s">
        <v>174</v>
      </c>
      <c r="B24" s="8" t="s">
        <v>312</v>
      </c>
      <c r="C24" s="8" t="s">
        <v>1</v>
      </c>
      <c r="D24" s="8" t="s">
        <v>1</v>
      </c>
      <c r="E24" s="8" t="s">
        <v>1</v>
      </c>
      <c r="F24" s="8" t="s">
        <v>1</v>
      </c>
    </row>
    <row r="25" spans="1:6" ht="15" customHeight="1">
      <c r="A25" s="5" t="s">
        <v>71</v>
      </c>
      <c r="B25" s="5" t="s">
        <v>71</v>
      </c>
      <c r="C25" s="5" t="s">
        <v>71</v>
      </c>
      <c r="D25" s="5" t="s">
        <v>71</v>
      </c>
      <c r="E25" s="5" t="s">
        <v>71</v>
      </c>
      <c r="F25" s="5" t="s">
        <v>71</v>
      </c>
    </row>
    <row r="26" spans="1:6" ht="15" customHeight="1">
      <c r="A26" s="5" t="s">
        <v>1</v>
      </c>
      <c r="B26" s="5" t="s">
        <v>1</v>
      </c>
      <c r="C26" s="5" t="s">
        <v>1</v>
      </c>
      <c r="D26" s="5" t="s">
        <v>1</v>
      </c>
      <c r="E26" s="5" t="s">
        <v>1</v>
      </c>
      <c r="F26" s="5" t="s">
        <v>1</v>
      </c>
    </row>
    <row r="27" spans="1:6" ht="15" customHeight="1">
      <c r="A27" s="8" t="s">
        <v>177</v>
      </c>
      <c r="B27" s="8" t="s">
        <v>313</v>
      </c>
      <c r="C27" s="8" t="s">
        <v>1</v>
      </c>
      <c r="D27" s="8" t="s">
        <v>1</v>
      </c>
      <c r="E27" s="8" t="s">
        <v>1</v>
      </c>
      <c r="F27" s="8" t="s">
        <v>1</v>
      </c>
    </row>
    <row r="28" spans="1:6" ht="15" customHeight="1">
      <c r="A28" s="5" t="s">
        <v>71</v>
      </c>
      <c r="B28" s="5" t="s">
        <v>71</v>
      </c>
      <c r="C28" s="5" t="s">
        <v>71</v>
      </c>
      <c r="D28" s="5" t="s">
        <v>71</v>
      </c>
      <c r="E28" s="5" t="s">
        <v>71</v>
      </c>
      <c r="F28" s="5" t="s">
        <v>71</v>
      </c>
    </row>
    <row r="29" spans="1:6" ht="15" customHeight="1">
      <c r="A29" s="5" t="s">
        <v>1</v>
      </c>
      <c r="B29" s="5" t="s">
        <v>1</v>
      </c>
      <c r="C29" s="5" t="s">
        <v>1</v>
      </c>
      <c r="D29" s="5" t="s">
        <v>1</v>
      </c>
      <c r="E29" s="5" t="s">
        <v>1</v>
      </c>
      <c r="F29" s="5" t="s">
        <v>1</v>
      </c>
    </row>
  </sheetData>
  <mergeCells count="4">
    <mergeCell ref="A1:A2"/>
    <mergeCell ref="B1:B2"/>
    <mergeCell ref="C1:C2"/>
    <mergeCell ref="D1:F1"/>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F20"/>
  <sheetViews>
    <sheetView workbookViewId="0"/>
  </sheetViews>
  <sheetFormatPr defaultRowHeight="12.5"/>
  <cols>
    <col min="1" max="1" width="6.81640625" customWidth="1"/>
    <col min="2" max="2" width="38.453125" customWidth="1"/>
    <col min="3" max="3" width="24.54296875" customWidth="1"/>
    <col min="4" max="4" width="18.453125" customWidth="1"/>
    <col min="5" max="5" width="16.26953125" customWidth="1"/>
    <col min="6" max="6" width="21" customWidth="1"/>
  </cols>
  <sheetData>
    <row r="1" spans="1:6" ht="15" customHeight="1">
      <c r="A1" s="58" t="s">
        <v>10</v>
      </c>
      <c r="B1" s="58" t="s">
        <v>314</v>
      </c>
      <c r="C1" s="58" t="s">
        <v>315</v>
      </c>
      <c r="D1" s="58" t="s">
        <v>301</v>
      </c>
      <c r="E1" s="58"/>
      <c r="F1" s="58"/>
    </row>
    <row r="2" spans="1:6" ht="15" customHeight="1">
      <c r="A2" s="58"/>
      <c r="B2" s="58"/>
      <c r="C2" s="58"/>
      <c r="D2" s="7" t="s">
        <v>316</v>
      </c>
      <c r="E2" s="7" t="s">
        <v>303</v>
      </c>
      <c r="F2" s="7" t="s">
        <v>317</v>
      </c>
    </row>
    <row r="3" spans="1:6" ht="15" customHeight="1">
      <c r="A3" s="8" t="s">
        <v>63</v>
      </c>
      <c r="B3" s="8" t="s">
        <v>318</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319</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320</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321</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322</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323</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C3"/>
  <sheetViews>
    <sheetView workbookViewId="0"/>
  </sheetViews>
  <sheetFormatPr defaultRowHeight="12.5"/>
  <cols>
    <col min="1" max="1" width="6.81640625" customWidth="1"/>
    <col min="2" max="2" width="43" customWidth="1"/>
    <col min="3" max="3" width="41.453125" customWidth="1"/>
  </cols>
  <sheetData>
    <row r="1" spans="1:3" ht="15" customHeight="1">
      <c r="A1" s="7" t="s">
        <v>10</v>
      </c>
      <c r="B1" s="7" t="s">
        <v>324</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A700"/>
  <sheetViews>
    <sheetView workbookViewId="0"/>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{'SheetId':'0e67e680-b807-4d33-99c0-7b78881f5ae3','UId':'9cbd5645-d1cc-4c66-9f84-d2f549c40baa','Col':4,'Row':3,'Format':'numberic','Value':'60482163352','TargetCode':''}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{'SheetId':'0e67e680-b807-4d33-99c0-7b78881f5ae3','UId':'99e568e1-5c2c-4711-855d-7b59f3d1cab6','Col':5,'Row':3,'Format':'numberic','Value':'112040919760','TargetCode':''}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{'SheetId':'0e67e680-b807-4d33-99c0-7b78881f5ae3','UId':'c69da7a3-02da-4c71-9ebc-1684c54f1afc','Col':6,'Row':3,'Format':'numberic','Value':'2.63322599819065','TargetCode':''}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{'SheetId':'0e67e680-b807-4d33-99c0-7b78881f5ae3','UId':'ff256832-31a8-4b18-a932-43bc9d1665b9','Col':4,'Row':6,'ColDynamic':4,'RowDynamic':5,'Format':'numberic','Value':'60482163352','TargetCode':''}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{'SheetId':'0e67e680-b807-4d33-99c0-7b78881f5ae3','UId':'a91ef888-5216-4368-893d-4bf54555e048','Col':5,'Row':6,'ColDynamic':5,'RowDynamic':5,'Format':'numberic','Value':'112040919760','TargetCode':''}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{'SheetId':'0e67e680-b807-4d33-99c0-7b78881f5ae3','UId':'0872eb3d-591d-41ae-88b3-07cc186bb076','Col':6,'Row':6,'ColDynamic':6,'RowDynamic':5,'Format':'numberic','Value':'2.63322599819065','TargetCode':''}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{'SheetId':'0e67e680-b807-4d33-99c0-7b78881f5ae3','UId':'c59bc369-ef6c-4ae7-8932-3d3cd7b0f999','Col':4,'Row':8,'ColDynamic':4,'RowDynamic':9,'Format':'numberic','Value':'677188001000','TargetCode':''}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{'SheetId':'0e67e680-b807-4d33-99c0-7b78881f5ae3','UId':'71da1168-8366-41b4-a97a-ac130f3a71ab','Col':5,'Row':8,'ColDynamic':5,'RowDynamic':9,'Format':'numberic','Value':'552003040600','TargetCode':''}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{'SheetId':'0e67e680-b807-4d33-99c0-7b78881f5ae3','UId':'3c022ada-eb27-4aed-bf94-d517130be29a','Col':6,'Row':8,'ColDynamic':6,'RowDynamic':9,'Format':'numberic','Value':'1.19338897503988','TargetCode':''}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{'SheetId':'0e67e680-b807-4d33-99c0-7b78881f5ae3','UId':'aaa47aee-de9e-4a72-aaac-e89970beaace','Col':4,'Row':13,'ColDynamic':4,'RowDynamic':12,'Format':'numberic','Value':'735000000','TargetCode':''}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{'SheetId':'0e67e680-b807-4d33-99c0-7b78881f5ae3','UId':'c31cdabe-83ce-456c-8300-7b06d46f81cc','Col':5,'Row':13,'ColDynamic':5,'RowDynamic':12,'Format':'numberic','Value':'353800000','TargetCode':''}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{'SheetId':'0e67e680-b807-4d33-99c0-7b78881f5ae3','UId':'df064eb2-539c-42cd-9667-ecd8effb04f7','Col':6,'Row':13,'ColDynamic':6,'RowDynamic':12,'Format':'numberic','Value':'0.842310336924135','TargetCode':''}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{'SheetId':'0e67e680-b807-4d33-99c0-7b78881f5ae3','UId':'4db3253d-9c46-4d6e-918f-a429377ea210','Col':4,'Row':16,'Format':'numberic','Value':'0','TargetCode':''}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{'SheetId':'0e67e680-b807-4d33-99c0-7b78881f5ae3','UId':'1b5619ce-07bd-4f38-b89d-ff10d4440cfc','Col':5,'Row':16,'Format':'numberic','Value':'0','TargetCode':''}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{'SheetId':'0e67e680-b807-4d33-99c0-7b78881f5ae3','UId':'9165401c-9eab-437b-81ae-d4feb80e4e2f','Col':4,'Row':30,'Format':'numberic','Value':'738405164352','TargetCode':''}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{'SheetId':'0e67e680-b807-4d33-99c0-7b78881f5ae3','UId':'a439d206-4c67-47d4-afcd-d4f8e627acf1','Col':5,'Row':30,'Format':'numberic','Value':'664397760360','TargetCode':''}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{'SheetId':'0e67e680-b807-4d33-99c0-7b78881f5ae3','UId':'8906c8be-ac8d-4de9-aebb-1de6b88d0a22','Col':6,'Row':30,'Format':'numberic','Value':'1.2488017007516','TargetCode':''}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{'SheetId':'0e67e680-b807-4d33-99c0-7b78881f5ae3','UId':'ebe7f90a-4c76-4d55-af2e-bf84fb789084','Col':6,'Row':34,'ColDynamic':6,'RowDynamic':33,'Format':'numberic','Value':'0','TargetCode':''}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{'SheetId':'0e67e680-b807-4d33-99c0-7b78881f5ae3','UId':'6823b56c-6355-4646-a028-45bac846780f','Col':4,'Row':37,'Format':'numberic','Value':'4692323325','TargetCode':''}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{'SheetId':'0e67e680-b807-4d33-99c0-7b78881f5ae3','UId':'3318279c-387a-4099-bb92-e31c1fe449fe','Col':5,'Row':37,'Format':'numberic','Value':'5481672107','TargetCode':''}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{'SheetId':'0e67e680-b807-4d33-99c0-7b78881f5ae3','UId':'4e4bdcf0-80c6-4aab-a280-ce14045479a2','Col':6,'Row':37,'Format':'numberic','Value':'2.38669813359811','TargetCode':''}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{'SheetId':'0e67e680-b807-4d33-99c0-7b78881f5ae3','UId':'3c70b8a9-b1ec-43c2-876f-82404e71a395','Col':4,'Row':40,'Format':'numberic','Value':'4692323325','TargetCode':''}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{'SheetId':'0e67e680-b807-4d33-99c0-7b78881f5ae3','UId':'12d35449-1610-445d-a82a-ca6aa3c24666','Col':5,'Row':40,'Format':'numberic','Value':'5481672107','TargetCode':''}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{'SheetId':'0e67e680-b807-4d33-99c0-7b78881f5ae3','UId':'12315a60-eed3-4b10-a10c-2f67a18ee638','Col':6,'Row':40,'Format':'numberic','Value':'0.310841673043418','TargetCode':''}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{'SheetId':'0e67e680-b807-4d33-99c0-7b78881f5ae3','UId':'47fa62ea-4432-4646-9d4f-ee5aab71af85','Col':4,'Row':41,'Format':'numberic','Value':'733712841027','TargetCode':''}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{'SheetId':'0e67e680-b807-4d33-99c0-7b78881f5ae3','UId':'3afb4556-da28-46fc-a2b2-36ba72752042','Col':5,'Row':41,'Format':'numberic','Value':'658916088253','TargetCode':''}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{'SheetId':'0e67e680-b807-4d33-99c0-7b78881f5ae3','UId':'76b3aaa6-980e-4c01-b289-c500e2a6bc24','Col':6,'Row':41,'Format':'numberic','Value':'1.27337498571415','TargetCode':''}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{'SheetId':'0e67e680-b807-4d33-99c0-7b78881f5ae3','UId':'7104513d-d6f9-4449-8a07-2e2ffcb96545','Col':4,'Row':42,'Format':'numberic','Value':'18289974.5','TargetCode':''}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{'SheetId':'0e67e680-b807-4d33-99c0-7b78881f5ae3','UId':'3e6dbc06-a87f-42e5-8f05-e55e94914d01','Col':5,'Row':42,'Format':'numberic','Value':'16964811.03','TargetCode':''}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{'SheetId':'0e67e680-b807-4d33-99c0-7b78881f5ae3','UId':'f428fa58-01e3-47d4-8c5d-1c46168be529','Col':6,'Row':42,'Format':'numberic','Value':'0.984375245059792','TargetCode':''}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{'SheetId':'0e67e680-b807-4d33-99c0-7b78881f5ae3','UId':'4e4f6161-da0f-463f-8dd1-39772b1d4eda','Col':4,'Row':43,'Format':'numberic','Value':'40115.57','TargetCode':''}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{'SheetId':'0e67e680-b807-4d33-99c0-7b78881f5ae3','UId':'4a847a8c-942e-443a-8eae-7a36b88630ea','Col':5,'Row':43,'Format':'numberic','Value':'38840.16','TargetCode':''}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{'SheetId':'0e67e680-b807-4d33-99c0-7b78881f5ae3','UId':'b1a27640-3dfd-4efe-90b1-884e8ae97752','Col':6,'Row':43,'Format':'numberic','Value':'1.29358704025751','TargetCode':''}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{'SheetId':'9e57442d-faa2-4732-bfe8-6082c7f4cc3b','UId':'1ab6082b-49bd-46b5-a368-d8740fb12834','Col':4,'Row':2,'Format':'numberic','Value':'2284711685','TargetCode':''}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{'SheetId':'9e57442d-faa2-4732-bfe8-6082c7f4cc3b','UId':'220cbdc8-4631-4f07-a522-f901ab9a56b6','Col':5,'Row':2,'Format':'numberic','Value':'5254172095','TargetCode':''}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{'SheetId':'9e57442d-faa2-4732-bfe8-6082c7f4cc3b','UId':'44591e3f-5579-49aa-bc70-68808b3d1875','Col':6,'Row':2,'Format':'numberic','Value':'8081612207','TargetCode':''}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{'SheetId':'9e57442d-faa2-4732-bfe8-6082c7f4cc3b','UId':'469f6a2b-25ef-4e27-93c5-0caee9db4d81','Col':4,'Row':5,'ColDynamic':4,'RowDynamic':4,'Format':'numberic','Value':'2268830000','TargetCode':''}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{'SheetId':'9e57442d-faa2-4732-bfe8-6082c7f4cc3b','UId':'7b8d3f89-6827-40c2-b297-cf7a42237b42','Col':5,'Row':5,'ColDynamic':5,'RowDynamic':4,'Format':'numberic','Value':'5236197388','TargetCode':''}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{'SheetId':'9e57442d-faa2-4732-bfe8-6082c7f4cc3b','UId':'4ae5c9f2-f277-4de6-a00c-b59eae1b7410','Col':6,'Row':5,'ColDynamic':6,'RowDynamic':4,'Format':'numberic','Value':'8039119388','TargetCode':''}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{'SheetId':'9e57442d-faa2-4732-bfe8-6082c7f4cc3b','UId':'5cf117a3-96d2-4aaf-916d-02b16ba83420','Col':4,'Row':7,'ColDynamic':4,'RowDynamic':4,'Format':'numberic','Value':'15881685','TargetCode':''}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{'SheetId':'9e57442d-faa2-4732-bfe8-6082c7f4cc3b','UId':'89c23fea-c054-41d5-9d1e-0958d45c7a95','Col':5,'Row':7,'ColDynamic':5,'RowDynamic':4,'Format':'numberic','Value':'17974707','TargetCode':''}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{'SheetId':'9e57442d-faa2-4732-bfe8-6082c7f4cc3b','UId':'d5829e20-95a8-4535-904c-7e09f2cdc9f2','Col':6,'Row':7,'ColDynamic':6,'RowDynamic':4,'Format':'numberic','Value':'42492819','TargetCode':''}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{'SheetId':'9e57442d-faa2-4732-bfe8-6082c7f4cc3b','UId':'21f3c77c-886e-43f3-9ba5-fdc740bf45a7','Col':4,'Row':11,'ColDynamic':4,'RowDynamic':8,'Format':'numberic','Value':'3784139047','TargetCode':''}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{'SheetId':'9e57442d-faa2-4732-bfe8-6082c7f4cc3b','UId':'fff53ed1-05e1-4ac8-8249-2f48edf9fa14','Col':5,'Row':11,'ColDynamic':5,'RowDynamic':8,'Format':'numberic','Value':'3452441578','TargetCode':''}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{'SheetId':'9e57442d-faa2-4732-bfe8-6082c7f4cc3b','UId':'c1a4252e-e2cb-4233-bed1-d3afc836ccc8','Col':6,'Row':11,'ColDynamic':6,'RowDynamic':8,'Format':'numberic','Value':'9956579172','TargetCode':''}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{'SheetId':'9e57442d-faa2-4732-bfe8-6082c7f4cc3b','UId':'2b4c7218-ef2f-452d-80ea-cb1d29493e04','Col':4,'Row':12,'Format':'numberic','Value':'3085816218','TargetCode':''}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{'SheetId':'9e57442d-faa2-4732-bfe8-6082c7f4cc3b','UId':'2916fb19-bceb-454d-ad42-4fc7a299a2a3','Col':5,'Row':12,'Format':'numberic','Value':'2621859615','TargetCode':''}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{'SheetId':'9e57442d-faa2-4732-bfe8-6082c7f4cc3b','UId':'4e500903-fadf-4a73-8849-257ec68842d0','Col':6,'Row':12,'Format':'numberic','Value':'7910778160','TargetCode':''}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{'SheetId':'9e57442d-faa2-4732-bfe8-6082c7f4cc3b','UId':'157e5771-4dd4-4ed6-838c-69dd228515cd','Col':4,'Row':14,'ColDynamic':4,'RowDynamic':11,'Format':'numberic','Value':'171175889','TargetCode':''}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{'SheetId':'9e57442d-faa2-4732-bfe8-6082c7f4cc3b','UId':'1e7708d3-6d2b-4639-8d85-59b3c9bf16f5','Col':5,'Row':14,'ColDynamic':5,'RowDynamic':11,'Format':'numberic','Value':'150410769','TargetCode':''}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{'SheetId':'9e57442d-faa2-4732-bfe8-6082c7f4cc3b','UId':'18031c0a-5fc4-4a35-8331-a60cef3972fd','Col':6,'Row':14,'ColDynamic':6,'RowDynamic':11,'Format':'numberic','Value':'455577968','TargetCode':''}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{'SheetId':'9e57442d-faa2-4732-bfe8-6082c7f4cc3b','UId':'963cdae6-2163-4975-9a2a-f08497c7292d','Col':4,'Row':17,'Format':'numberic','Value':'207487500','TargetCode':''}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{'SheetId':'9e57442d-faa2-4732-bfe8-6082c7f4cc3b','UId':'85eed99f-bfdc-4be7-9967-72d9b1d67a5b','Col':5,'Row':17,'Format':'numberic','Value':'207487500','TargetCode':''}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{'SheetId':'9e57442d-faa2-4732-bfe8-6082c7f4cc3b','UId':'a66486eb-4505-4714-830d-ba2c3c0c6cd7','Col':6,'Row':17,'Format':'numberic','Value':'622462500','TargetCode':''}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{'SheetId':'9e57442d-faa2-4732-bfe8-6082c7f4cc3b','UId':'35799ba3-fea0-48d2-b27f-56054b206bd2','Col':4,'Row':24,'ColDynamic':4,'RowDynamic':23,'Format':'numberic','Value':'19274754','TargetCode':''}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{'SheetId':'9e57442d-faa2-4732-bfe8-6082c7f4cc3b','UId':'1863aaae-65a9-4f9f-9c5d-b3b2a95e519b','Col':5,'Row':24,'ColDynamic':5,'RowDynamic':23,'Format':'numberic','Value':'19065246','TargetCode':''}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{'SheetId':'9e57442d-faa2-4732-bfe8-6082c7f4cc3b','UId':'45a838e8-921d-463e-8daa-a5c771a772aa','Col':6,'Row':24,'ColDynamic':6,'RowDynamic':23,'Format':'numberic','Value':'57405246','TargetCode':''}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{'SheetId':'9e57442d-faa2-4732-bfe8-6082c7f4cc3b','UId':'1fe83977-2f78-4ce9-aa52-80fb62c52ad7','Col':4,'Row':26,'ColDynamic':4,'RowDynamic':19,'Format':'numberic','Value':'45000000','TargetCode':''}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{'SheetId':'9e57442d-faa2-4732-bfe8-6082c7f4cc3b','UId':'3e45938a-8b15-4a28-8d4e-6889d6469db5','Col':5,'Row':26,'ColDynamic':5,'RowDynamic':19,'Format':'numberic','Value':'45000000','TargetCode':''}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{'SheetId':'9e57442d-faa2-4732-bfe8-6082c7f4cc3b','UId':'3873886c-5e1c-44a4-ba3a-dae5f5accc8b','Col':6,'Row':26,'ColDynamic':6,'RowDynamic':19,'Format':'numberic','Value':'137580646','TargetCode':''}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{'SheetId':'9e57442d-faa2-4732-bfe8-6082c7f4cc3b','UId':'581705f2-b558-44e2-8b63-817b7dd987f8','Col':4,'Row':29,'Format':'numberic','Value':'0','TargetCode':''}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{'SheetId':'9e57442d-faa2-4732-bfe8-6082c7f4cc3b','UId':'a342e52b-1996-43bd-aad7-3f3a098098b1','Col':5,'Row':29,'Format':'numberic','Value':'225029346','TargetCode':''}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{'SheetId':'9e57442d-faa2-4732-bfe8-6082c7f4cc3b','UId':'ae6443cc-5c55-4f1a-a361-ff2dd22018a3','Col':6,'Row':29,'Format':'numberic','Value':'225029346','TargetCode':''}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{'SheetId':'9e57442d-faa2-4732-bfe8-6082c7f4cc3b','UId':'22eae942-46a3-4663-8bad-854ee399b27a','Col':4,'Row':32,'Format':'numberic','Value':'252388525','TargetCode':''}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{'SheetId':'9e57442d-faa2-4732-bfe8-6082c7f4cc3b','UId':'e86bd792-47df-41d4-b178-07deae52a1d3','Col':5,'Row':32,'Format':'numberic','Value':'178348174','TargetCode':''}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{'SheetId':'9e57442d-faa2-4732-bfe8-6082c7f4cc3b','UId':'38ae0936-1d1f-43c1-92bd-8403ec08cfeb','Col':6,'Row':32,'Format':'numberic','Value':'535629627','TargetCode':''}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{'SheetId':'9e57442d-faa2-4732-bfe8-6082c7f4cc3b','UId':'a2f958ce-55fd-4741-a0a1-bdcf0dd1c8ec','Col':4,'Row':35,'Format':'numberic','Value':'2996161','TargetCode':''}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{'SheetId':'9e57442d-faa2-4732-bfe8-6082c7f4cc3b','UId':'393bdfde-2176-402e-9b16-331c74ac5995','Col':5,'Row':35,'Format':'numberic','Value':'5240928','TargetCode':''}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{'SheetId':'9e57442d-faa2-4732-bfe8-6082c7f4cc3b','UId':'61a21fd4-9c85-4c00-b1f5-a006461b16c9','Col':6,'Row':35,'Format':'numberic','Value':'12115679','TargetCode':''}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{'SheetId':'9e57442d-faa2-4732-bfe8-6082c7f4cc3b','UId':'c95f90f6-640a-4331-b0e8-54422c753940','Col':4,'Row':38,'Format':'numberic','Value':'-1499427362','TargetCode':''}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{'SheetId':'9e57442d-faa2-4732-bfe8-6082c7f4cc3b','UId':'19caeda8-1e5a-4518-8250-4c15acb82c48','Col':5,'Row':38,'Format':'numberic','Value':'1801730517','TargetCode':''}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{'SheetId':'9e57442d-faa2-4732-bfe8-6082c7f4cc3b','UId':'d743182c-5853-46f3-8604-ad3aa58840b8','Col':6,'Row':38,'Format':'numberic','Value':'-1874966965','TargetCode':''}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{'SheetId':'9e57442d-faa2-4732-bfe8-6082c7f4cc3b','UId':'5fb4cc84-0a90-4cae-ba19-392c839af798','Col':4,'Row':39,'Format':'numberic','Value':'25131929300','TargetCode':''}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{'SheetId':'9e57442d-faa2-4732-bfe8-6082c7f4cc3b','UId':'c14dbefc-c01b-44b0-a577-6f17c0396290','Col':5,'Row':39,'Format':'numberic','Value':'37336957000','TargetCode':''}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{'SheetId':'9e57442d-faa2-4732-bfe8-6082c7f4cc3b','UId':'d1eb0ab7-7a60-49c8-b8aa-39c894436edb','Col':6,'Row':39,'Format':'numberic','Value':'152966668500','TargetCode':''}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{'SheetId':'9e57442d-faa2-4732-bfe8-6082c7f4cc3b','UId':'7dc5398f-c841-400c-850b-875a5c468e05','Col':4,'Row':40,'Format':'numberic','Value':'6925405650','TargetCode':''}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{'SheetId':'9e57442d-faa2-4732-bfe8-6082c7f4cc3b','UId':'fa4fb11d-bd81-48b0-9ef6-a4ff2cd9d48a','Col':5,'Row':40,'Format':'numberic','Value':'19234214404','TargetCode':''}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{'SheetId':'9e57442d-faa2-4732-bfe8-6082c7f4cc3b','UId':'73bb9d14-e1ea-4394-a083-b8a649641cf9','Col':6,'Row':40,'Format':'numberic','Value':'41056980091','TargetCode':''}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{'SheetId':'9e57442d-faa2-4732-bfe8-6082c7f4cc3b','UId':'bab2e1a7-20d5-41fd-881b-9a21514bfc4f','Col':4,'Row':41,'Format':'numberic','Value':'18206523650','TargetCode':''}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{'SheetId':'9e57442d-faa2-4732-bfe8-6082c7f4cc3b','UId':'128100c2-b671-4904-a5a9-41069ed12784','Col':5,'Row':41,'Format':'numberic','Value':'18102742596','TargetCode':''}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{'SheetId':'9e57442d-faa2-4732-bfe8-6082c7f4cc3b','UId':'04b06e65-b2eb-4858-bb0b-d72c0270f1f6','Col':6,'Row':41,'Format':'numberic','Value':'111909688409','TargetCode':''}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{'SheetId':'9e57442d-faa2-4732-bfe8-6082c7f4cc3b','UId':'0c34f541-ad2d-4bff-9fce-284295e89335','Col':4,'Row':42,'Format':'numberic','Value':'23632501938','TargetCode':''}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{'SheetId':'9e57442d-faa2-4732-bfe8-6082c7f4cc3b','UId':'a1069390-e9a5-41a9-8d0c-f5931f68451d','Col':5,'Row':42,'Format':'numberic','Value':'39138687517','TargetCode':''}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{'SheetId':'9e57442d-faa2-4732-bfe8-6082c7f4cc3b','UId':'943a903f-8f0c-48d3-9a7d-d0f797c51f06','Col':6,'Row':42,'Format':'numberic','Value':'151091701535','TargetCode':''}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{'SheetId':'9e57442d-faa2-4732-bfe8-6082c7f4cc3b','UId':'14ba2d4e-fc98-469f-8702-009a93d663bf','Col':4,'Row':43,'Format':'numberic','Value':'658916088253','TargetCode':''}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{'SheetId':'9e57442d-faa2-4732-bfe8-6082c7f4cc3b','UId':'46dc8404-c63b-42c5-af20-35a421a3b5ab','Col':5,'Row':43,'Format':'numberic','Value':'563784982153','TargetCode':''}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{'SheetId':'9e57442d-faa2-4732-bfe8-6082c7f4cc3b','UId':'a1137c7a-72fe-4907-952f-0a4daf353a5c','Col':6,'Row':43,'Format':'numberic','Value':'440639157802','TargetCode':''}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{'SheetId':'9e57442d-faa2-4732-bfe8-6082c7f4cc3b','UId':'ae182ae4-ecb8-4b3e-87b1-02fe2b8c8c6e','Col':4,'Row':44,'Format':'numberic','Value':'74796752774','TargetCode':''}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{'SheetId':'9e57442d-faa2-4732-bfe8-6082c7f4cc3b','UId':'c7c70708-3a08-4a71-8b5b-958036d28d83','Col':5,'Row':44,'Format':'numberic','Value':'95131106100','TargetCode':''}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{'SheetId':'9e57442d-faa2-4732-bfe8-6082c7f4cc3b','UId':'b56d1f06-ac4a-4581-bd76-0a7116bb9601','Col':6,'Row':44,'Format':'numberic','Value':'293073683225','TargetCode':''}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{'SheetId':'9e57442d-faa2-4732-bfe8-6082c7f4cc3b','UId':'071f8b6b-411a-4479-a1e0-68ae4989d4d4','Col':4,'Row':45,'Format':'numberic','Value':'23632501938','TargetCode':''}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{'SheetId':'9e57442d-faa2-4732-bfe8-6082c7f4cc3b','UId':'649fe867-7540-4d27-809f-914ad09af55e','Col':5,'Row':45,'Format':'numberic','Value':'39138687517','TargetCode':''}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{'SheetId':'9e57442d-faa2-4732-bfe8-6082c7f4cc3b','UId':'ce2f8942-9d48-4663-bc86-864ddeb2e9fb','Col':6,'Row':45,'Format':'numberic','Value':'151091701535','TargetCode':''}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{'SheetId':'9e57442d-faa2-4732-bfe8-6082c7f4cc3b','UId':'26da4aec-6928-4f66-88a5-fdfd0ee643e5','Col':4,'Row':47,'Format':'numberic','Value':'51164250836','TargetCode':''}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{'SheetId':'9e57442d-faa2-4732-bfe8-6082c7f4cc3b','UId':'9b98b4cd-1dc6-4f10-9fcd-3b02154fc346','Col':5,'Row':47,'Format':'numberic','Value':'55992418583','TargetCode':''}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{'SheetId':'9e57442d-faa2-4732-bfe8-6082c7f4cc3b','UId':'ab589e24-1208-4602-83e1-3b0d9a9ddac2','Col':6,'Row':47,'Format':'numberic','Value':'141981981690','TargetCode':''}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{'SheetId':'9e57442d-faa2-4732-bfe8-6082c7f4cc3b','UId':'a1e12271-7d9c-46e1-be1f-d3831e97dba6','Col':4,'Row':48,'Format':'numberic','Value':'733712841027','TargetCode':''}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{'SheetId':'9e57442d-faa2-4732-bfe8-6082c7f4cc3b','UId':'85d94755-db4c-439e-8336-6cbb28df62be','Col':5,'Row':48,'Format':'numberic','Value':'658916088253','TargetCode':''}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{'SheetId':'9e57442d-faa2-4732-bfe8-6082c7f4cc3b','UId':'d8a625ed-973b-4579-990b-8dd486f640c5','Col':6,'Row':48,'Format':'numberic','Value':'733712841027','TargetCode':''}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 ','TargetCode':''}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 ','TargetCode':''}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 ','TargetCode':''}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 ','TargetCode':''}</v>
      </c>
    </row>
    <row r="285" spans="1:1">
      <c r="A285" t="str">
        <f>CONCATENATE("{'SheetId':'1deb9a6e-dc5a-4908-87cc-034ee9747e20'",",","'UId':'1e992cf2-7118-4214-a559-0195c8884aea'",",'Col':",COLUMN(BCDanhMucDauTu_06029!A35),",'Row':",ROW(BCDanhMucDauTu_06029!A35),",","'ColDynamic':",COLUMN(BCDanhMucDauTu_06029!A3),",","'RowDynamic':",ROW(BCDanhMucDauTu_06029!A3),",","'Format':'numberic'",",'Value':'",SUBSTITUTE(BCDanhMucDauTu_06029!A35,"'","\'"),"','TargetCode':''}")</f>
        <v>{'SheetId':'1deb9a6e-dc5a-4908-87cc-034ee9747e20','UId':'1e992cf2-7118-4214-a559-0195c8884aea','Col':1,'Row':35,'ColDynamic':1,'RowDynamic':3,'Format':'numberic','Value':' ','TargetCode':''}</v>
      </c>
    </row>
    <row r="286" spans="1:1">
      <c r="A286" t="str">
        <f>CONCATENATE("{'SheetId':'1deb9a6e-dc5a-4908-87cc-034ee9747e20'",",","'UId':'4f882b80-9e4d-4d19-8537-405badf59571'",",'Col':",COLUMN(BCDanhMucDauTu_06029!B35),",'Row':",ROW(BCDanhMucDauTu_06029!B35),",","'ColDynamic':",COLUMN(BCDanhMucDauTu_06029!B3),",","'RowDynamic':",ROW(BCDanhMucDauTu_06029!B3),",","'Format':'string'",",'Value':'",SUBSTITUTE(BCDanhMucDauTu_06029!B35,"'","\'"),"','TargetCode':''}")</f>
        <v>{'SheetId':'1deb9a6e-dc5a-4908-87cc-034ee9747e20','UId':'4f882b80-9e4d-4d19-8537-405badf59571','Col':2,'Row':35,'ColDynamic':2,'RowDynamic':3,'Format':'string','Value':'Tổng','TargetCode':''}</v>
      </c>
    </row>
    <row r="287" spans="1:1">
      <c r="A287" t="str">
        <f>CONCATENATE("{'SheetId':'1deb9a6e-dc5a-4908-87cc-034ee9747e20'",",","'UId':'5250f607-5010-4670-bb67-dda35efb42cd'",",'Col':",COLUMN(BCDanhMucDauTu_06029!C35),",'Row':",ROW(BCDanhMucDauTu_06029!C35),",","'ColDynamic':",COLUMN(BCDanhMucDauTu_06029!C3),",","'RowDynamic':",ROW(BCDanhMucDauTu_06029!C3),",","'Format':'numberic'",",'Value':'",SUBSTITUTE(BCDanhMucDauTu_06029!C35,"'","\'"),"','TargetCode':''}")</f>
        <v>{'SheetId':'1deb9a6e-dc5a-4908-87cc-034ee9747e20','UId':'5250f607-5010-4670-bb67-dda35efb42cd','Col':3,'Row':35,'ColDynamic':3,'RowDynamic':3,'Format':'numberic','Value':'2247','TargetCode':''}</v>
      </c>
    </row>
    <row r="288" spans="1:1">
      <c r="A288" t="str">
        <f>CONCATENATE("{'SheetId':'1deb9a6e-dc5a-4908-87cc-034ee9747e20'",",","'UId':'428c865a-7282-4f58-bc89-20f1b0217190'",",'Col':",COLUMN(BCDanhMucDauTu_06029!D35),",'Row':",ROW(BCDanhMucDauTu_06029!D35),",","'ColDynamic':",COLUMN(BCDanhMucDauTu_06029!D3),",","'RowDynamic':",ROW(BCDanhMucDauTu_06029!D3),",","'Format':'numberic'",",'Value':'",SUBSTITUTE(BCDanhMucDauTu_06029!D35,"'","\'"),"','TargetCode':''}")</f>
        <v>{'SheetId':'1deb9a6e-dc5a-4908-87cc-034ee9747e20','UId':'428c865a-7282-4f58-bc89-20f1b0217190','Col':4,'Row':35,'ColDynamic':4,'RowDynamic':3,'Format':'numberic','Value':' ','TargetCode':''}</v>
      </c>
    </row>
    <row r="289" spans="1:1">
      <c r="A289" t="str">
        <f>CONCATENATE("{'SheetId':'1deb9a6e-dc5a-4908-87cc-034ee9747e20'",",","'UId':'9592905c-7577-459a-bf73-e7d1733cf17a'",",'Col':",COLUMN(BCDanhMucDauTu_06029!E35),",'Row':",ROW(BCDanhMucDauTu_06029!E35),",","'ColDynamic':",COLUMN(BCDanhMucDauTu_06029!E3),",","'RowDynamic':",ROW(BCDanhMucDauTu_06029!E3),",","'Format':'numberic'",",'Value':'",SUBSTITUTE(BCDanhMucDauTu_06029!E35,"'","\'"),"','TargetCode':''}")</f>
        <v>{'SheetId':'1deb9a6e-dc5a-4908-87cc-034ee9747e20','UId':'9592905c-7577-459a-bf73-e7d1733cf17a','Col':5,'Row':35,'ColDynamic':5,'RowDynamic':3,'Format':'numberic','Value':' ','TargetCode':''}</v>
      </c>
    </row>
    <row r="290" spans="1:1">
      <c r="A290" t="str">
        <f>CONCATENATE("{'SheetId':'1deb9a6e-dc5a-4908-87cc-034ee9747e20'",",","'UId':'a9e4466a-def7-4534-a075-0e61b1888eec'",",'Col':",COLUMN(BCDanhMucDauTu_06029!F35),",'Row':",ROW(BCDanhMucDauTu_06029!F35),",","'ColDynamic':",COLUMN(BCDanhMucDauTu_06029!F3),",","'RowDynamic':",ROW(BCDanhMucDauTu_06029!F3),",","'Format':'numberic'",",'Value':'",SUBSTITUTE(BCDanhMucDauTu_06029!F35,"'","\'"),"','TargetCode':''}")</f>
        <v>{'SheetId':'1deb9a6e-dc5a-4908-87cc-034ee9747e20','UId':'a9e4466a-def7-4534-a075-0e61b1888eec','Col':6,'Row':35,'ColDynamic':6,'RowDynamic':3,'Format':'numberic','Value':'677188001000','TargetCode':''}</v>
      </c>
    </row>
    <row r="291" spans="1:1">
      <c r="A291" t="str">
        <f>CONCATENATE("{'SheetId':'1deb9a6e-dc5a-4908-87cc-034ee9747e20'",",","'UId':'13379930-3d0b-4576-86a6-aee55aa73fef'",",'Col':",COLUMN(BCDanhMucDauTu_06029!G35),",'Row':",ROW(BCDanhMucDauTu_06029!G35),",","'ColDynamic':",COLUMN(BCDanhMucDauTu_06029!G3),",","'RowDynamic':",ROW(BCDanhMucDauTu_06029!G3),",","'Format':'numberic'",",'Value':'",SUBSTITUTE(BCDanhMucDauTu_06029!G35,"'","\'"),"','TargetCode':''}")</f>
        <v>{'SheetId':'1deb9a6e-dc5a-4908-87cc-034ee9747e20','UId':'13379930-3d0b-4576-86a6-aee55aa73fef','Col':7,'Row':35,'ColDynamic':7,'RowDynamic':3,'Format':'numberic','Value':'0.91709542903086','TargetCode':''}</v>
      </c>
    </row>
    <row r="292" spans="1:1">
      <c r="A292" t="str">
        <f>CONCATENATE("{'SheetId':'1deb9a6e-dc5a-4908-87cc-034ee9747e20'",",","'UId':'17931870-911c-4fad-afd5-7ec649ba087b'",",'Col':",COLUMN(BCDanhMucDauTu_06029!D36),",'Row':",ROW(BCDanhMucDauTu_06029!D36),",","'Format':'numberic'",",'Value':'",SUBSTITUTE(BCDanhMucDauTu_06029!D36,"'","\'"),"','TargetCode':''}")</f>
        <v>{'SheetId':'1deb9a6e-dc5a-4908-87cc-034ee9747e20','UId':'17931870-911c-4fad-afd5-7ec649ba087b','Col':4,'Row':36,'Format':'numberic','Value':' ','TargetCode':''}</v>
      </c>
    </row>
    <row r="293" spans="1:1">
      <c r="A293" t="str">
        <f>CONCATENATE("{'SheetId':'1deb9a6e-dc5a-4908-87cc-034ee9747e20'",",","'UId':'8e29656a-72a1-4698-a2d4-ab43c77220a4'",",'Col':",COLUMN(BCDanhMucDauTu_06029!E36),",'Row':",ROW(BCDanhMucDauTu_06029!E36),",","'Format':'numberic'",",'Value':'",SUBSTITUTE(BCDanhMucDauTu_06029!E36,"'","\'"),"','TargetCode':''}")</f>
        <v>{'SheetId':'1deb9a6e-dc5a-4908-87cc-034ee9747e20','UId':'8e29656a-72a1-4698-a2d4-ab43c77220a4','Col':5,'Row':36,'Format':'numberic','Value':' ','TargetCode':''}</v>
      </c>
    </row>
    <row r="294" spans="1:1">
      <c r="A294" t="str">
        <f>CONCATENATE("{'SheetId':'1deb9a6e-dc5a-4908-87cc-034ee9747e20'",",","'UId':'5fe96b01-5f18-4f07-ac34-11fa669457a4'",",'Col':",COLUMN(BCDanhMucDauTu_06029!F36),",'Row':",ROW(BCDanhMucDauTu_06029!F36),",","'Format':'numberic'",",'Value':'",SUBSTITUTE(BCDanhMucDauTu_06029!F36,"'","\'"),"','TargetCode':''}")</f>
        <v>{'SheetId':'1deb9a6e-dc5a-4908-87cc-034ee9747e20','UId':'5fe96b01-5f18-4f07-ac34-11fa669457a4','Col':6,'Row':36,'Format':'numberic','Value':' ','TargetCode':''}</v>
      </c>
    </row>
    <row r="295" spans="1:1">
      <c r="A295" t="str">
        <f>CONCATENATE("{'SheetId':'1deb9a6e-dc5a-4908-87cc-034ee9747e20'",",","'UId':'9d206dcc-b016-47b5-a344-791067be02d5'",",'Col':",COLUMN(BCDanhMucDauTu_06029!G36),",'Row':",ROW(BCDanhMucDauTu_06029!G36),",","'Format':'numberic'",",'Value':'",SUBSTITUTE(BCDanhMucDauTu_06029!G36,"'","\'"),"','TargetCode':''}")</f>
        <v>{'SheetId':'1deb9a6e-dc5a-4908-87cc-034ee9747e20','UId':'9d206dcc-b016-47b5-a344-791067be02d5','Col':7,'Row':36,'Format':'numberic','Value':' ','TargetCode':''}</v>
      </c>
    </row>
    <row r="296" spans="1:1">
      <c r="A296" t="str">
        <f>CONCATENATE("{'SheetId':'1deb9a6e-dc5a-4908-87cc-034ee9747e20'",",","'UId':'d149d88b-77fb-4541-8798-63154426abc2'",",'Col':",COLUMN(BCDanhMucDauTu_06029!A38),",'Row':",ROW(BCDanhMucDauTu_06029!A38),",","'ColDynamic':",COLUMN(BCDanhMucDauTu_06029!A36),",","'RowDynamic':",ROW(BCDanhMucDauTu_06029!A36),",","'Format':'numberic'",",'Value':'",SUBSTITUTE(BCDanhMucDauTu_06029!A38,"'","\'"),"','TargetCode':''}")</f>
        <v>{'SheetId':'1deb9a6e-dc5a-4908-87cc-034ee9747e20','UId':'d149d88b-77fb-4541-8798-63154426abc2','Col':1,'Row':38,'ColDynamic':1,'RowDynamic':36,'Format':'numberic','Value':' ','TargetCode':''}</v>
      </c>
    </row>
    <row r="297" spans="1:1">
      <c r="A297" t="str">
        <f>CONCATENATE("{'SheetId':'1deb9a6e-dc5a-4908-87cc-034ee9747e20'",",","'UId':'63355adb-73ff-4fd6-a4ee-6353f3830628'",",'Col':",COLUMN(BCDanhMucDauTu_06029!B38),",'Row':",ROW(BCDanhMucDauTu_06029!B38),",","'ColDynamic':",COLUMN(BCDanhMucDauTu_06029!B36),",","'RowDynamic':",ROW(BCDanhMucDauTu_06029!B36),",","'Format':'string'",",'Value':'",SUBSTITUTE(BCDanhMucDauTu_06029!B38,"'","\'"),"','TargetCode':''}")</f>
        <v>{'SheetId':'1deb9a6e-dc5a-4908-87cc-034ee9747e20','UId':'63355adb-73ff-4fd6-a4ee-6353f3830628','Col':2,'Row':38,'ColDynamic':2,'RowDynamic':36,'Format':'string','Value':'Tổng','TargetCode':''}</v>
      </c>
    </row>
    <row r="298" spans="1:1">
      <c r="A298" t="str">
        <f>CONCATENATE("{'SheetId':'1deb9a6e-dc5a-4908-87cc-034ee9747e20'",",","'UId':'34e26121-8d4b-46bb-836d-3cc1913c6909'",",'Col':",COLUMN(BCDanhMucDauTu_06029!C38),",'Row':",ROW(BCDanhMucDauTu_06029!C38),",","'ColDynamic':",COLUMN(BCDanhMucDauTu_06029!C36),",","'RowDynamic':",ROW(BCDanhMucDauTu_06029!C36),",","'Format':'numberic'",",'Value':'",SUBSTITUTE(BCDanhMucDauTu_06029!C38,"'","\'"),"','TargetCode':''}")</f>
        <v>{'SheetId':'1deb9a6e-dc5a-4908-87cc-034ee9747e20','UId':'34e26121-8d4b-46bb-836d-3cc1913c6909','Col':3,'Row':38,'ColDynamic':3,'RowDynamic':36,'Format':'numberic','Value':'2249','TargetCode':''}</v>
      </c>
    </row>
    <row r="299" spans="1:1">
      <c r="A299" t="str">
        <f>CONCATENATE("{'SheetId':'1deb9a6e-dc5a-4908-87cc-034ee9747e20'",",","'UId':'dcb7503a-9941-4910-9dba-c04cd291c91d'",",'Col':",COLUMN(BCDanhMucDauTu_06029!D38),",'Row':",ROW(BCDanhMucDauTu_06029!D38),",","'ColDynamic':",COLUMN(BCDanhMucDauTu_06029!D36),",","'RowDynamic':",ROW(BCDanhMucDauTu_06029!D36),",","'Format':'numberic'",",'Value':'",SUBSTITUTE(BCDanhMucDauTu_06029!D38,"'","\'"),"','TargetCode':''}")</f>
        <v>{'SheetId':'1deb9a6e-dc5a-4908-87cc-034ee9747e20','UId':'dcb7503a-9941-4910-9dba-c04cd291c91d','Col':4,'Row':38,'ColDynamic':4,'RowDynamic':36,'Format':'numberic','Value':' ','TargetCode':''}</v>
      </c>
    </row>
    <row r="300" spans="1:1">
      <c r="A300" t="str">
        <f>CONCATENATE("{'SheetId':'1deb9a6e-dc5a-4908-87cc-034ee9747e20'",",","'UId':'9ff33d6c-3426-46f5-98c3-f1cc3c6c563e'",",'Col':",COLUMN(BCDanhMucDauTu_06029!E38),",'Row':",ROW(BCDanhMucDauTu_06029!E38),",","'ColDynamic':",COLUMN(BCDanhMucDauTu_06029!E36),",","'RowDynamic':",ROW(BCDanhMucDauTu_06029!E36),",","'Format':'numberic'",",'Value':'",SUBSTITUTE(BCDanhMucDauTu_06029!E38,"'","\'"),"','TargetCode':''}")</f>
        <v>{'SheetId':'1deb9a6e-dc5a-4908-87cc-034ee9747e20','UId':'9ff33d6c-3426-46f5-98c3-f1cc3c6c563e','Col':5,'Row':38,'ColDynamic':5,'RowDynamic':36,'Format':'numberic','Value':' ','TargetCode':''}</v>
      </c>
    </row>
    <row r="301" spans="1:1">
      <c r="A301" t="str">
        <f>CONCATENATE("{'SheetId':'1deb9a6e-dc5a-4908-87cc-034ee9747e20'",",","'UId':'196bc559-44ca-4c84-bc88-37e0b2b7c0ca'",",'Col':",COLUMN(BCDanhMucDauTu_06029!F38),",'Row':",ROW(BCDanhMucDauTu_06029!F38),",","'ColDynamic':",COLUMN(BCDanhMucDauTu_06029!F36),",","'RowDynamic':",ROW(BCDanhMucDauTu_06029!F36),",","'Format':'numberic'",",'Value':'",SUBSTITUTE(BCDanhMucDauTu_06029!F38,"'","\'"),"','TargetCode':''}")</f>
        <v>{'SheetId':'1deb9a6e-dc5a-4908-87cc-034ee9747e20','UId':'196bc559-44ca-4c84-bc88-37e0b2b7c0ca','Col':6,'Row':38,'ColDynamic':6,'RowDynamic':36,'Format':'numberic','Value':'0','TargetCode':''}</v>
      </c>
    </row>
    <row r="302" spans="1:1">
      <c r="A302" t="str">
        <f>CONCATENATE("{'SheetId':'1deb9a6e-dc5a-4908-87cc-034ee9747e20'",",","'UId':'76830a4a-49b3-4200-8f4c-2ccbb1a8164a'",",'Col':",COLUMN(BCDanhMucDauTu_06029!G38),",'Row':",ROW(BCDanhMucDauTu_06029!G38),",","'ColDynamic':",COLUMN(BCDanhMucDauTu_06029!G36),",","'RowDynamic':",ROW(BCDanhMucDauTu_06029!G36),",","'Format':'numberic'",",'Value':'",SUBSTITUTE(BCDanhMucDauTu_06029!G38,"'","\'"),"','TargetCode':''}")</f>
        <v>{'SheetId':'1deb9a6e-dc5a-4908-87cc-034ee9747e20','UId':'76830a4a-49b3-4200-8f4c-2ccbb1a8164a','Col':7,'Row':38,'ColDynamic':7,'RowDynamic':36,'Format':'numberic','Value':'0','TargetCode':''}</v>
      </c>
    </row>
    <row r="303" spans="1:1">
      <c r="A303" t="str">
        <f>CONCATENATE("{'SheetId':'1deb9a6e-dc5a-4908-87cc-034ee9747e20'",",","'UId':'c5e58da8-6303-4f4b-8cfb-be632ed7700b'",",'Col':",COLUMN(BCDanhMucDauTu_06029!D39),",'Row':",ROW(BCDanhMucDauTu_06029!D39),",","'Format':'numberic'",",'Value':'",SUBSTITUTE(BCDanhMucDauTu_06029!D39,"'","\'"),"','TargetCode':''}")</f>
        <v>{'SheetId':'1deb9a6e-dc5a-4908-87cc-034ee9747e20','UId':'c5e58da8-6303-4f4b-8cfb-be632ed7700b','Col':4,'Row':39,'Format':'numberic','Value':' ','TargetCode':''}</v>
      </c>
    </row>
    <row r="304" spans="1:1">
      <c r="A304" t="str">
        <f>CONCATENATE("{'SheetId':'1deb9a6e-dc5a-4908-87cc-034ee9747e20'",",","'UId':'00ea0783-aace-414b-8975-b7b78127300d'",",'Col':",COLUMN(BCDanhMucDauTu_06029!E39),",'Row':",ROW(BCDanhMucDauTu_06029!E39),",","'Format':'numberic'",",'Value':'",SUBSTITUTE(BCDanhMucDauTu_06029!E39,"'","\'"),"','TargetCode':''}")</f>
        <v>{'SheetId':'1deb9a6e-dc5a-4908-87cc-034ee9747e20','UId':'00ea0783-aace-414b-8975-b7b78127300d','Col':5,'Row':39,'Format':'numberic','Value':' ','TargetCode':''}</v>
      </c>
    </row>
    <row r="305" spans="1:1">
      <c r="A305" t="str">
        <f>CONCATENATE("{'SheetId':'1deb9a6e-dc5a-4908-87cc-034ee9747e20'",",","'UId':'399d8c6f-4901-44ca-8111-9e12f616c487'",",'Col':",COLUMN(BCDanhMucDauTu_06029!F39),",'Row':",ROW(BCDanhMucDauTu_06029!F39),",","'Format':'numberic'",",'Value':'",SUBSTITUTE(BCDanhMucDauTu_06029!F39,"'","\'"),"','TargetCode':''}")</f>
        <v>{'SheetId':'1deb9a6e-dc5a-4908-87cc-034ee9747e20','UId':'399d8c6f-4901-44ca-8111-9e12f616c487','Col':6,'Row':39,'Format':'numberic','Value':' ','TargetCode':''}</v>
      </c>
    </row>
    <row r="306" spans="1:1">
      <c r="A306" t="str">
        <f>CONCATENATE("{'SheetId':'1deb9a6e-dc5a-4908-87cc-034ee9747e20'",",","'UId':'2cdda7fd-cb87-47da-8e30-06a3709bd609'",",'Col':",COLUMN(BCDanhMucDauTu_06029!G39),",'Row':",ROW(BCDanhMucDauTu_06029!G39),",","'Format':'numberic'",",'Value':'",SUBSTITUTE(BCDanhMucDauTu_06029!G39,"'","\'"),"','TargetCode':''}")</f>
        <v>{'SheetId':'1deb9a6e-dc5a-4908-87cc-034ee9747e20','UId':'2cdda7fd-cb87-47da-8e30-06a3709bd609','Col':7,'Row':39,'Format':'numberic','Value':' ','TargetCode':''}</v>
      </c>
    </row>
    <row r="307" spans="1:1">
      <c r="A307" t="str">
        <f>CONCATENATE("{'SheetId':'1deb9a6e-dc5a-4908-87cc-034ee9747e20'",",","'UId':'b8c20cc2-e76a-461c-ace9-e83abfcc1775'",",'Col':",COLUMN(BCDanhMucDauTu_06029!A41),",'Row':",ROW(BCDanhMucDauTu_06029!A41),",","'ColDynamic':",COLUMN(BCDanhMucDauTu_06029!A42),",","'RowDynamic':",ROW(BCDanhMucDauTu_06029!A42),",","'Format':'numberic'",",'Value':'",SUBSTITUTE(BCDanhMucDauTu_06029!A41,"'","\'"),"','TargetCode':''}")</f>
        <v>{'SheetId':'1deb9a6e-dc5a-4908-87cc-034ee9747e20','UId':'b8c20cc2-e76a-461c-ace9-e83abfcc1775','Col':1,'Row':41,'ColDynamic':1,'RowDynamic':42,'Format':'numberic','Value':' ','TargetCode':''}</v>
      </c>
    </row>
    <row r="308" spans="1:1">
      <c r="A308" t="str">
        <f>CONCATENATE("{'SheetId':'1deb9a6e-dc5a-4908-87cc-034ee9747e20'",",","'UId':'e6fa0887-9c0a-49b1-a5d5-d55f5bee7d17'",",'Col':",COLUMN(BCDanhMucDauTu_06029!B41),",'Row':",ROW(BCDanhMucDauTu_06029!B41),",","'ColDynamic':",COLUMN(BCDanhMucDauTu_06029!B42),",","'RowDynamic':",ROW(BCDanhMucDauTu_06029!B42),",","'Format':'string'",",'Value':'",SUBSTITUTE(BCDanhMucDauTu_06029!B41,"'","\'"),"','TargetCode':''}")</f>
        <v>{'SheetId':'1deb9a6e-dc5a-4908-87cc-034ee9747e20','UId':'e6fa0887-9c0a-49b1-a5d5-d55f5bee7d17','Col':2,'Row':41,'ColDynamic':2,'RowDynamic':42,'Format':'string','Value':'Tổng','TargetCode':''}</v>
      </c>
    </row>
    <row r="309" spans="1:1">
      <c r="A309" t="str">
        <f>CONCATENATE("{'SheetId':'1deb9a6e-dc5a-4908-87cc-034ee9747e20'",",","'UId':'6a029111-438c-4c2c-a425-15433a16ea47'",",'Col':",COLUMN(BCDanhMucDauTu_06029!C41),",'Row':",ROW(BCDanhMucDauTu_06029!C41),",","'ColDynamic':",COLUMN(BCDanhMucDauTu_06029!C42),",","'RowDynamic':",ROW(BCDanhMucDauTu_06029!C42),",","'Format':'numberic'",",'Value':'",SUBSTITUTE(BCDanhMucDauTu_06029!C41,"'","\'"),"','TargetCode':''}")</f>
        <v>{'SheetId':'1deb9a6e-dc5a-4908-87cc-034ee9747e20','UId':'6a029111-438c-4c2c-a425-15433a16ea47','Col':3,'Row':41,'ColDynamic':3,'RowDynamic':42,'Format':'numberic','Value':'2252','TargetCode':''}</v>
      </c>
    </row>
    <row r="310" spans="1:1">
      <c r="A310" t="str">
        <f>CONCATENATE("{'SheetId':'1deb9a6e-dc5a-4908-87cc-034ee9747e20'",",","'UId':'2af5b400-8abe-46e3-8b64-7efb4d13db84'",",'Col':",COLUMN(BCDanhMucDauTu_06029!D41),",'Row':",ROW(BCDanhMucDauTu_06029!D41),",","'ColDynamic':",COLUMN(BCDanhMucDauTu_06029!D42),",","'RowDynamic':",ROW(BCDanhMucDauTu_06029!D42),",","'Format':'numberic'",",'Value':'",SUBSTITUTE(BCDanhMucDauTu_06029!D41,"'","\'"),"','TargetCode':''}")</f>
        <v>{'SheetId':'1deb9a6e-dc5a-4908-87cc-034ee9747e20','UId':'2af5b400-8abe-46e3-8b64-7efb4d13db84','Col':4,'Row':41,'ColDynamic':4,'RowDynamic':42,'Format':'numberic','Value':' ','TargetCode':''}</v>
      </c>
    </row>
    <row r="311" spans="1:1">
      <c r="A311" t="str">
        <f>CONCATENATE("{'SheetId':'1deb9a6e-dc5a-4908-87cc-034ee9747e20'",",","'UId':'142640d6-6a87-400c-bc3e-fd34124b8a95'",",'Col':",COLUMN(BCDanhMucDauTu_06029!E41),",'Row':",ROW(BCDanhMucDauTu_06029!E41),",","'ColDynamic':",COLUMN(BCDanhMucDauTu_06029!E42),",","'RowDynamic':",ROW(BCDanhMucDauTu_06029!E42),",","'Format':'numberic'",",'Value':'",SUBSTITUTE(BCDanhMucDauTu_06029!E41,"'","\'"),"','TargetCode':''}")</f>
        <v>{'SheetId':'1deb9a6e-dc5a-4908-87cc-034ee9747e20','UId':'142640d6-6a87-400c-bc3e-fd34124b8a95','Col':5,'Row':41,'ColDynamic':5,'RowDynamic':42,'Format':'numberic','Value':' ','TargetCode':''}</v>
      </c>
    </row>
    <row r="312" spans="1:1">
      <c r="A312" t="str">
        <f>CONCATENATE("{'SheetId':'1deb9a6e-dc5a-4908-87cc-034ee9747e20'",",","'UId':'a4748164-33b9-46bd-8561-e8b3f76700ee'",",'Col':",COLUMN(BCDanhMucDauTu_06029!F41),",'Row':",ROW(BCDanhMucDauTu_06029!F41),",","'ColDynamic':",COLUMN(BCDanhMucDauTu_06029!F42),",","'RowDynamic':",ROW(BCDanhMucDauTu_06029!F42),",","'Format':'numberic'",",'Value':'",SUBSTITUTE(BCDanhMucDauTu_06029!F41,"'","\'"),"','TargetCode':''}")</f>
        <v>{'SheetId':'1deb9a6e-dc5a-4908-87cc-034ee9747e20','UId':'a4748164-33b9-46bd-8561-e8b3f76700ee','Col':6,'Row':41,'ColDynamic':6,'RowDynamic':42,'Format':'numberic','Value':'0','TargetCode':''}</v>
      </c>
    </row>
    <row r="313" spans="1:1">
      <c r="A313" t="str">
        <f>CONCATENATE("{'SheetId':'1deb9a6e-dc5a-4908-87cc-034ee9747e20'",",","'UId':'8b15b2dd-95b7-4075-8cb9-63831db4f74a'",",'Col':",COLUMN(BCDanhMucDauTu_06029!G41),",'Row':",ROW(BCDanhMucDauTu_06029!G41),",","'ColDynamic':",COLUMN(BCDanhMucDauTu_06029!G42),",","'RowDynamic':",ROW(BCDanhMucDauTu_06029!G42),",","'Format':'numberic'",",'Value':'",SUBSTITUTE(BCDanhMucDauTu_06029!G41,"'","\'"),"','TargetCode':''}")</f>
        <v>{'SheetId':'1deb9a6e-dc5a-4908-87cc-034ee9747e20','UId':'8b15b2dd-95b7-4075-8cb9-63831db4f74a','Col':7,'Row':41,'ColDynamic':7,'RowDynamic':42,'Format':'numberic','Value':'0','TargetCode':''}</v>
      </c>
    </row>
    <row r="314" spans="1:1">
      <c r="A314" t="str">
        <f>CONCATENATE("{'SheetId':'1deb9a6e-dc5a-4908-87cc-034ee9747e20'",",","'UId':'fe496e11-6071-47ac-9042-fb59341ce9d3'",",'Col':",COLUMN(BCDanhMucDauTu_06029!D42),",'Row':",ROW(BCDanhMucDauTu_06029!D42),",","'Format':'numberic'",",'Value':'",SUBSTITUTE(BCDanhMucDauTu_06029!D42,"'","\'"),"','TargetCode':''}")</f>
        <v>{'SheetId':'1deb9a6e-dc5a-4908-87cc-034ee9747e20','UId':'fe496e11-6071-47ac-9042-fb59341ce9d3','Col':4,'Row':42,'Format':'numberic','Value':' ','TargetCode':''}</v>
      </c>
    </row>
    <row r="315" spans="1:1">
      <c r="A315" t="str">
        <f>CONCATENATE("{'SheetId':'1deb9a6e-dc5a-4908-87cc-034ee9747e20'",",","'UId':'8f08a933-d633-4287-845a-9819dc196996'",",'Col':",COLUMN(BCDanhMucDauTu_06029!E42),",'Row':",ROW(BCDanhMucDauTu_06029!E42),",","'Format':'numberic'",",'Value':'",SUBSTITUTE(BCDanhMucDauTu_06029!E42,"'","\'"),"','TargetCode':''}")</f>
        <v>{'SheetId':'1deb9a6e-dc5a-4908-87cc-034ee9747e20','UId':'8f08a933-d633-4287-845a-9819dc196996','Col':5,'Row':42,'Format':'numberic','Value':' ','TargetCode':''}</v>
      </c>
    </row>
    <row r="316" spans="1:1">
      <c r="A316" t="str">
        <f>CONCATENATE("{'SheetId':'1deb9a6e-dc5a-4908-87cc-034ee9747e20'",",","'UId':'dad551f4-82a6-49f9-9019-06cb4c328a89'",",'Col':",COLUMN(BCDanhMucDauTu_06029!F42),",'Row':",ROW(BCDanhMucDauTu_06029!F42),",","'Format':'numberic'",",'Value':'",SUBSTITUTE(BCDanhMucDauTu_06029!F42,"'","\'"),"','TargetCode':''}")</f>
        <v>{'SheetId':'1deb9a6e-dc5a-4908-87cc-034ee9747e20','UId':'dad551f4-82a6-49f9-9019-06cb4c328a89','Col':6,'Row':42,'Format':'numberic','Value':' ','TargetCode':''}</v>
      </c>
    </row>
    <row r="317" spans="1:1">
      <c r="A317" t="str">
        <f>CONCATENATE("{'SheetId':'1deb9a6e-dc5a-4908-87cc-034ee9747e20'",",","'UId':'7bf94847-0bfe-4d96-ab7a-1ce79d9343f5'",",'Col':",COLUMN(BCDanhMucDauTu_06029!G42),",'Row':",ROW(BCDanhMucDauTu_06029!G42),",","'Format':'numberic'",",'Value':'",SUBSTITUTE(BCDanhMucDauTu_06029!G42,"'","\'"),"','TargetCode':''}")</f>
        <v>{'SheetId':'1deb9a6e-dc5a-4908-87cc-034ee9747e20','UId':'7bf94847-0bfe-4d96-ab7a-1ce79d9343f5','Col':7,'Row':42,'Format':'numberic','Value':' ','TargetCode':''}</v>
      </c>
    </row>
    <row r="318" spans="1:1">
      <c r="A318" t="str">
        <f>CONCATENATE("{'SheetId':'1deb9a6e-dc5a-4908-87cc-034ee9747e20'",",","'UId':'55eed474-1147-4da3-9086-9e821874c0a4'",",'Col':",COLUMN(BCDanhMucDauTu_06029!A46),",'Row':",ROW(BCDanhMucDauTu_06029!A46),",","'ColDynamic':",COLUMN(BCDanhMucDauTu_06029!A49),",","'RowDynamic':",ROW(BCDanhMucDauTu_06029!A49),",","'Format':'numberic'",",'Value':'",SUBSTITUTE(BCDanhMucDauTu_06029!A46,"'","\'"),"','TargetCode':''}")</f>
        <v>{'SheetId':'1deb9a6e-dc5a-4908-87cc-034ee9747e20','UId':'55eed474-1147-4da3-9086-9e821874c0a4','Col':1,'Row':46,'ColDynamic':1,'RowDynamic':49,'Format':'numberic','Value':' ','TargetCode':''}</v>
      </c>
    </row>
    <row r="319" spans="1:1">
      <c r="A319" t="str">
        <f>CONCATENATE("{'SheetId':'1deb9a6e-dc5a-4908-87cc-034ee9747e20'",",","'UId':'1c32b7bf-2ca1-44a0-8279-a8f01d6b7249'",",'Col':",COLUMN(BCDanhMucDauTu_06029!B46),",'Row':",ROW(BCDanhMucDauTu_06029!B46),",","'ColDynamic':",COLUMN(BCDanhMucDauTu_06029!B49),",","'RowDynamic':",ROW(BCDanhMucDauTu_06029!B49),",","'Format':'string'",",'Value':'",SUBSTITUTE(BCDanhMucDauTu_06029!B46,"'","\'"),"','TargetCode':''}")</f>
        <v>{'SheetId':'1deb9a6e-dc5a-4908-87cc-034ee9747e20','UId':'1c32b7bf-2ca1-44a0-8279-a8f01d6b7249','Col':2,'Row':46,'ColDynamic':2,'RowDynamic':49,'Format':'string','Value':'Tổng','TargetCode':''}</v>
      </c>
    </row>
    <row r="320" spans="1:1">
      <c r="A320" t="str">
        <f>CONCATENATE("{'SheetId':'1deb9a6e-dc5a-4908-87cc-034ee9747e20'",",","'UId':'f6a0865a-7cc4-4bd5-9c41-171ccfbe8908'",",'Col':",COLUMN(BCDanhMucDauTu_06029!C46),",'Row':",ROW(BCDanhMucDauTu_06029!C46),",","'ColDynamic':",COLUMN(BCDanhMucDauTu_06029!C49),",","'RowDynamic':",ROW(BCDanhMucDauTu_06029!C49),",","'Format':'numberic'",",'Value':'",SUBSTITUTE(BCDanhMucDauTu_06029!C46,"'","\'"),"','TargetCode':''}")</f>
        <v>{'SheetId':'1deb9a6e-dc5a-4908-87cc-034ee9747e20','UId':'f6a0865a-7cc4-4bd5-9c41-171ccfbe8908','Col':3,'Row':46,'ColDynamic':3,'RowDynamic':49,'Format':'numberic','Value':'2254','TargetCode':''}</v>
      </c>
    </row>
    <row r="321" spans="1:1">
      <c r="A321" t="str">
        <f>CONCATENATE("{'SheetId':'1deb9a6e-dc5a-4908-87cc-034ee9747e20'",",","'UId':'26677bc1-4784-4b02-a8da-eb1a17958c29'",",'Col':",COLUMN(BCDanhMucDauTu_06029!D46),",'Row':",ROW(BCDanhMucDauTu_06029!D46),",","'ColDynamic':",COLUMN(BCDanhMucDauTu_06029!D49),",","'RowDynamic':",ROW(BCDanhMucDauTu_06029!D49),",","'Format':'numberic'",",'Value':'",SUBSTITUTE(BCDanhMucDauTu_06029!D46,"'","\'"),"','TargetCode':''}")</f>
        <v>{'SheetId':'1deb9a6e-dc5a-4908-87cc-034ee9747e20','UId':'26677bc1-4784-4b02-a8da-eb1a17958c29','Col':4,'Row':46,'ColDynamic':4,'RowDynamic':49,'Format':'numberic','Value':' ','TargetCode':''}</v>
      </c>
    </row>
    <row r="322" spans="1:1">
      <c r="A322" t="str">
        <f>CONCATENATE("{'SheetId':'1deb9a6e-dc5a-4908-87cc-034ee9747e20'",",","'UId':'8088aec8-68fc-443f-8fce-4f1788e831ff'",",'Col':",COLUMN(BCDanhMucDauTu_06029!E46),",'Row':",ROW(BCDanhMucDauTu_06029!E46),",","'ColDynamic':",COLUMN(BCDanhMucDauTu_06029!E49),",","'RowDynamic':",ROW(BCDanhMucDauTu_06029!E49),",","'Format':'numberic'",",'Value':'",SUBSTITUTE(BCDanhMucDauTu_06029!E46,"'","\'"),"','TargetCode':''}")</f>
        <v>{'SheetId':'1deb9a6e-dc5a-4908-87cc-034ee9747e20','UId':'8088aec8-68fc-443f-8fce-4f1788e831ff','Col':5,'Row':46,'ColDynamic':5,'RowDynamic':49,'Format':'numberic','Value':' ','TargetCode':''}</v>
      </c>
    </row>
    <row r="323" spans="1:1">
      <c r="A323" t="str">
        <f>CONCATENATE("{'SheetId':'1deb9a6e-dc5a-4908-87cc-034ee9747e20'",",","'UId':'109895da-3858-4d8d-ab90-543bcf58b23e'",",'Col':",COLUMN(BCDanhMucDauTu_06029!F46),",'Row':",ROW(BCDanhMucDauTu_06029!F46),",","'ColDynamic':",COLUMN(BCDanhMucDauTu_06029!F49),",","'RowDynamic':",ROW(BCDanhMucDauTu_06029!F49),",","'Format':'numberic'",",'Value':'",SUBSTITUTE(BCDanhMucDauTu_06029!F46,"'","\'"),"','TargetCode':''}")</f>
        <v>{'SheetId':'1deb9a6e-dc5a-4908-87cc-034ee9747e20','UId':'109895da-3858-4d8d-ab90-543bcf58b23e','Col':6,'Row':46,'ColDynamic':6,'RowDynamic':49,'Format':'numberic','Value':'0','TargetCode':''}</v>
      </c>
    </row>
    <row r="324" spans="1:1">
      <c r="A324" t="str">
        <f>CONCATENATE("{'SheetId':'1deb9a6e-dc5a-4908-87cc-034ee9747e20'",",","'UId':'b12319f9-b486-4e3c-968f-635c2693280b'",",'Col':",COLUMN(BCDanhMucDauTu_06029!G46),",'Row':",ROW(BCDanhMucDauTu_06029!G46),",","'ColDynamic':",COLUMN(BCDanhMucDauTu_06029!G49),",","'RowDynamic':",ROW(BCDanhMucDauTu_06029!G49),",","'Format':'numberic'",",'Value':'",SUBSTITUTE(BCDanhMucDauTu_06029!G46,"'","\'"),"','TargetCode':''}")</f>
        <v>{'SheetId':'1deb9a6e-dc5a-4908-87cc-034ee9747e20','UId':'b12319f9-b486-4e3c-968f-635c2693280b','Col':7,'Row':46,'ColDynamic':7,'RowDynamic':49,'Format':'numberic','Value':'0','TargetCode':''}</v>
      </c>
    </row>
    <row r="325" spans="1:1">
      <c r="A325" t="str">
        <f>CONCATENATE("{'SheetId':'1deb9a6e-dc5a-4908-87cc-034ee9747e20'",",","'UId':'740ad2fc-8f8c-4571-bfbb-d73a204a23fa'",",'Col':",COLUMN(BCDanhMucDauTu_06029!D47),",'Row':",ROW(BCDanhMucDauTu_06029!D47),",","'Format':'numberic'",",'Value':'",SUBSTITUTE(BCDanhMucDauTu_06029!D47,"'","\'"),"','TargetCode':''}")</f>
        <v>{'SheetId':'1deb9a6e-dc5a-4908-87cc-034ee9747e20','UId':'740ad2fc-8f8c-4571-bfbb-d73a204a23fa','Col':4,'Row':47,'Format':'numberic','Value':' ','TargetCode':''}</v>
      </c>
    </row>
    <row r="326" spans="1:1">
      <c r="A326" t="str">
        <f>CONCATENATE("{'SheetId':'1deb9a6e-dc5a-4908-87cc-034ee9747e20'",",","'UId':'41643327-c3cb-4259-acbc-d10c8c939580'",",'Col':",COLUMN(BCDanhMucDauTu_06029!E47),",'Row':",ROW(BCDanhMucDauTu_06029!E47),",","'Format':'numberic'",",'Value':'",SUBSTITUTE(BCDanhMucDauTu_06029!E47,"'","\'"),"','TargetCode':''}")</f>
        <v>{'SheetId':'1deb9a6e-dc5a-4908-87cc-034ee9747e20','UId':'41643327-c3cb-4259-acbc-d10c8c939580','Col':5,'Row':47,'Format':'numberic','Value':' ','TargetCode':''}</v>
      </c>
    </row>
    <row r="327" spans="1:1">
      <c r="A327" t="str">
        <f>CONCATENATE("{'SheetId':'1deb9a6e-dc5a-4908-87cc-034ee9747e20'",",","'UId':'d007d564-0a98-45f4-94c4-a2e4056245bc'",",'Col':",COLUMN(BCDanhMucDauTu_06029!F47),",'Row':",ROW(BCDanhMucDauTu_06029!F47),",","'Format':'numberic'",",'Value':'",SUBSTITUTE(BCDanhMucDauTu_06029!F47,"'","\'"),"','TargetCode':''}")</f>
        <v>{'SheetId':'1deb9a6e-dc5a-4908-87cc-034ee9747e20','UId':'d007d564-0a98-45f4-94c4-a2e4056245bc','Col':6,'Row':47,'Format':'numberic','Value':'677188001000','TargetCode':''}</v>
      </c>
    </row>
    <row r="328" spans="1:1">
      <c r="A328" t="str">
        <f>CONCATENATE("{'SheetId':'1deb9a6e-dc5a-4908-87cc-034ee9747e20'",",","'UId':'87b8e950-d5f9-45b4-8cfb-d8108dd16f8f'",",'Col':",COLUMN(BCDanhMucDauTu_06029!G47),",'Row':",ROW(BCDanhMucDauTu_06029!G47),",","'Format':'numberic'",",'Value':'",SUBSTITUTE(BCDanhMucDauTu_06029!G47,"'","\'"),"','TargetCode':''}")</f>
        <v>{'SheetId':'1deb9a6e-dc5a-4908-87cc-034ee9747e20','UId':'87b8e950-d5f9-45b4-8cfb-d8108dd16f8f','Col':7,'Row':47,'Format':'numberic','Value':'0.91709542903086','TargetCode':''}</v>
      </c>
    </row>
    <row r="329" spans="1:1">
      <c r="A329" t="str">
        <f>CONCATENATE("{'SheetId':'1deb9a6e-dc5a-4908-87cc-034ee9747e20'",",","'UId':'70e2406f-94eb-466f-8d09-837ad44a449c'",",'Col':",COLUMN(BCDanhMucDauTu_06029!D48),",'Row':",ROW(BCDanhMucDauTu_06029!D48),",","'Format':'numberic'",",'Value':'",SUBSTITUTE(BCDanhMucDauTu_06029!D48,"'","\'"),"','TargetCode':''}")</f>
        <v>{'SheetId':'1deb9a6e-dc5a-4908-87cc-034ee9747e20','UId':'70e2406f-94eb-466f-8d09-837ad44a449c','Col':4,'Row':48,'Format':'numberic','Value':' ','TargetCode':''}</v>
      </c>
    </row>
    <row r="330" spans="1:1">
      <c r="A330" t="str">
        <f>CONCATENATE("{'SheetId':'1deb9a6e-dc5a-4908-87cc-034ee9747e20'",",","'UId':'d0c68994-6723-45f4-a51b-ec4a1f1cb761'",",'Col':",COLUMN(BCDanhMucDauTu_06029!E48),",'Row':",ROW(BCDanhMucDauTu_06029!E48),",","'Format':'numberic'",",'Value':'",SUBSTITUTE(BCDanhMucDauTu_06029!E48,"'","\'"),"','TargetCode':''}")</f>
        <v>{'SheetId':'1deb9a6e-dc5a-4908-87cc-034ee9747e20','UId':'d0c68994-6723-45f4-a51b-ec4a1f1cb761','Col':5,'Row':48,'Format':'numberic','Value':' ','TargetCode':''}</v>
      </c>
    </row>
    <row r="331" spans="1:1">
      <c r="A331" t="str">
        <f>CONCATENATE("{'SheetId':'1deb9a6e-dc5a-4908-87cc-034ee9747e20'",",","'UId':'6c78638c-c601-49bf-a9e5-d48c4258eadd'",",'Col':",COLUMN(BCDanhMucDauTu_06029!F48),",'Row':",ROW(BCDanhMucDauTu_06029!F48),",","'Format':'numberic'",",'Value':'",SUBSTITUTE(BCDanhMucDauTu_06029!F48,"'","\'"),"','TargetCode':''}")</f>
        <v>{'SheetId':'1deb9a6e-dc5a-4908-87cc-034ee9747e20','UId':'6c78638c-c601-49bf-a9e5-d48c4258eadd','Col':6,'Row':48,'Format':'numberic','Value':'','TargetCode':''}</v>
      </c>
    </row>
    <row r="332" spans="1:1">
      <c r="A332" t="str">
        <f>CONCATENATE("{'SheetId':'1deb9a6e-dc5a-4908-87cc-034ee9747e20'",",","'UId':'bb82eed3-a7c3-4954-be20-20a9717d4026'",",'Col':",COLUMN(BCDanhMucDauTu_06029!G48),",'Row':",ROW(BCDanhMucDauTu_06029!G48),",","'Format':'numberic'",",'Value':'",SUBSTITUTE(BCDanhMucDauTu_06029!G48,"'","\'"),"','TargetCode':''}")</f>
        <v>{'SheetId':'1deb9a6e-dc5a-4908-87cc-034ee9747e20','UId':'bb82eed3-a7c3-4954-be20-20a9717d4026','Col':7,'Row':48,'Format':'numberic','Value':'','TargetCode':''}</v>
      </c>
    </row>
    <row r="333" spans="1:1">
      <c r="A333" t="str">
        <f>CONCATENATE("{'SheetId':'1deb9a6e-dc5a-4908-87cc-034ee9747e20'",",","'UId':'4fe6fd2f-049f-4c3b-a78b-58fd08d62d7d'",",'Col':",COLUMN(BCDanhMucDauTu_06029!A57),",'Row':",ROW(BCDanhMucDauTu_06029!A57),",","'ColDynamic':",COLUMN(BCDanhMucDauTu_06029!A60),",","'RowDynamic':",ROW(BCDanhMucDauTu_06029!A60),",","'Format':'numberic'",",'Value':'",SUBSTITUTE(BCDanhMucDauTu_06029!A57,"'","\'"),"','TargetCode':''}")</f>
        <v>{'SheetId':'1deb9a6e-dc5a-4908-87cc-034ee9747e20','UId':'4fe6fd2f-049f-4c3b-a78b-58fd08d62d7d','Col':1,'Row':57,'ColDynamic':1,'RowDynamic':60,'Format':'numberic','Value':' ','TargetCode':''}</v>
      </c>
    </row>
    <row r="334" spans="1:1">
      <c r="A334" t="str">
        <f>CONCATENATE("{'SheetId':'1deb9a6e-dc5a-4908-87cc-034ee9747e20'",",","'UId':'21737fa5-5263-466a-9802-c554ec94ffeb'",",'Col':",COLUMN(BCDanhMucDauTu_06029!B57),",'Row':",ROW(BCDanhMucDauTu_06029!B57),",","'ColDynamic':",COLUMN(BCDanhMucDauTu_06029!B60),",","'RowDynamic':",ROW(BCDanhMucDauTu_06029!B60),",","'Format':'string'",",'Value':'",SUBSTITUTE(BCDanhMucDauTu_06029!B57,"'","\'"),"','TargetCode':''}")</f>
        <v>{'SheetId':'1deb9a6e-dc5a-4908-87cc-034ee9747e20','UId':'21737fa5-5263-466a-9802-c554ec94ffeb','Col':2,'Row':57,'ColDynamic':2,'RowDynamic':60,'Format':'string','Value':'Tổng','TargetCode':''}</v>
      </c>
    </row>
    <row r="335" spans="1:1">
      <c r="A335" t="str">
        <f>CONCATENATE("{'SheetId':'1deb9a6e-dc5a-4908-87cc-034ee9747e20'",",","'UId':'b1780ae8-e3e9-4d68-b8e3-06dc22233b5c'",",'Col':",COLUMN(BCDanhMucDauTu_06029!C57),",'Row':",ROW(BCDanhMucDauTu_06029!C57),",","'ColDynamic':",COLUMN(BCDanhMucDauTu_06029!C60),",","'RowDynamic':",ROW(BCDanhMucDauTu_06029!C60),",","'Format':'numberic'",",'Value':'",SUBSTITUTE(BCDanhMucDauTu_06029!C57,"'","\'"),"','TargetCode':''}")</f>
        <v>{'SheetId':'1deb9a6e-dc5a-4908-87cc-034ee9747e20','UId':'b1780ae8-e3e9-4d68-b8e3-06dc22233b5c','Col':3,'Row':57,'ColDynamic':3,'RowDynamic':60,'Format':'numberic','Value':'2257','TargetCode':''}</v>
      </c>
    </row>
    <row r="336" spans="1:1">
      <c r="A336" t="str">
        <f>CONCATENATE("{'SheetId':'1deb9a6e-dc5a-4908-87cc-034ee9747e20'",",","'UId':'fd0c415a-d2bc-42ee-b389-414f8400dae8'",",'Col':",COLUMN(BCDanhMucDauTu_06029!D57),",'Row':",ROW(BCDanhMucDauTu_06029!D57),",","'ColDynamic':",COLUMN(BCDanhMucDauTu_06029!D60),",","'RowDynamic':",ROW(BCDanhMucDauTu_06029!D60),",","'Format':'numberic'",",'Value':'",SUBSTITUTE(BCDanhMucDauTu_06029!D57,"'","\'"),"','TargetCode':''}")</f>
        <v>{'SheetId':'1deb9a6e-dc5a-4908-87cc-034ee9747e20','UId':'fd0c415a-d2bc-42ee-b389-414f8400dae8','Col':4,'Row':57,'ColDynamic':4,'RowDynamic':60,'Format':'numberic','Value':' ','TargetCode':''}</v>
      </c>
    </row>
    <row r="337" spans="1:1">
      <c r="A337" t="str">
        <f>CONCATENATE("{'SheetId':'1deb9a6e-dc5a-4908-87cc-034ee9747e20'",",","'UId':'816243e8-9c85-4ba1-805c-371f6b4844e4'",",'Col':",COLUMN(BCDanhMucDauTu_06029!E57),",'Row':",ROW(BCDanhMucDauTu_06029!E57),",","'ColDynamic':",COLUMN(BCDanhMucDauTu_06029!E60),",","'RowDynamic':",ROW(BCDanhMucDauTu_06029!E60),",","'Format':'numberic'",",'Value':'",SUBSTITUTE(BCDanhMucDauTu_06029!E57,"'","\'"),"','TargetCode':''}")</f>
        <v>{'SheetId':'1deb9a6e-dc5a-4908-87cc-034ee9747e20','UId':'816243e8-9c85-4ba1-805c-371f6b4844e4','Col':5,'Row':57,'ColDynamic':5,'RowDynamic':60,'Format':'numberic','Value':' ','TargetCode':''}</v>
      </c>
    </row>
    <row r="338" spans="1:1">
      <c r="A338" t="str">
        <f>CONCATENATE("{'SheetId':'1deb9a6e-dc5a-4908-87cc-034ee9747e20'",",","'UId':'2efa8183-1804-400f-919b-54e0d328e017'",",'Col':",COLUMN(BCDanhMucDauTu_06029!F57),",'Row':",ROW(BCDanhMucDauTu_06029!F57),",","'ColDynamic':",COLUMN(BCDanhMucDauTu_06029!F60),",","'RowDynamic':",ROW(BCDanhMucDauTu_06029!F60),",","'Format':'numberic'",",'Value':'",SUBSTITUTE(BCDanhMucDauTu_06029!F57,"'","\'"),"','TargetCode':''}")</f>
        <v>{'SheetId':'1deb9a6e-dc5a-4908-87cc-034ee9747e20','UId':'2efa8183-1804-400f-919b-54e0d328e017','Col':6,'Row':57,'ColDynamic':6,'RowDynamic':60,'Format':'numberic','Value':'735000000','TargetCode':''}</v>
      </c>
    </row>
    <row r="339" spans="1:1">
      <c r="A339" t="str">
        <f>CONCATENATE("{'SheetId':'1deb9a6e-dc5a-4908-87cc-034ee9747e20'",",","'UId':'890ca93f-4ffa-4063-bc4e-3ca8427d321f'",",'Col':",COLUMN(BCDanhMucDauTu_06029!G57),",'Row':",ROW(BCDanhMucDauTu_06029!G57),",","'ColDynamic':",COLUMN(BCDanhMucDauTu_06029!G60),",","'RowDynamic':",ROW(BCDanhMucDauTu_06029!G60),",","'Format':'numberic'",",'Value':'",SUBSTITUTE(BCDanhMucDauTu_06029!G57,"'","\'"),"','TargetCode':''}")</f>
        <v>{'SheetId':'1deb9a6e-dc5a-4908-87cc-034ee9747e20','UId':'890ca93f-4ffa-4063-bc4e-3ca8427d321f','Col':7,'Row':57,'ColDynamic':7,'RowDynamic':60,'Format':'numberic','Value':'0.000995388487897443','TargetCode':''}</v>
      </c>
    </row>
    <row r="340" spans="1:1">
      <c r="A340" t="str">
        <f>CONCATENATE("{'SheetId':'1deb9a6e-dc5a-4908-87cc-034ee9747e20'",",","'UId':'df249e66-a9ea-45a2-9c76-d51aecb2379d'",",'Col':",COLUMN(BCDanhMucDauTu_06029!D58),",'Row':",ROW(BCDanhMucDauTu_06029!D58),",","'Format':'numberic'",",'Value':'",SUBSTITUTE(BCDanhMucDauTu_06029!D58,"'","\'"),"','TargetCode':''}")</f>
        <v>{'SheetId':'1deb9a6e-dc5a-4908-87cc-034ee9747e20','UId':'df249e66-a9ea-45a2-9c76-d51aecb2379d','Col':4,'Row':58,'Format':'numberic','Value':' ','TargetCode':''}</v>
      </c>
    </row>
    <row r="341" spans="1:1">
      <c r="A341" t="str">
        <f>CONCATENATE("{'SheetId':'1deb9a6e-dc5a-4908-87cc-034ee9747e20'",",","'UId':'a81df1b4-0c26-4bbd-9a9d-27dc4b538b2c'",",'Col':",COLUMN(BCDanhMucDauTu_06029!E58),",'Row':",ROW(BCDanhMucDauTu_06029!E58),",","'Format':'numberic'",",'Value':'",SUBSTITUTE(BCDanhMucDauTu_06029!E58,"'","\'"),"','TargetCode':''}")</f>
        <v>{'SheetId':'1deb9a6e-dc5a-4908-87cc-034ee9747e20','UId':'a81df1b4-0c26-4bbd-9a9d-27dc4b538b2c','Col':5,'Row':58,'Format':'numberic','Value':' ','TargetCode':''}</v>
      </c>
    </row>
    <row r="342" spans="1:1">
      <c r="A342" t="str">
        <f>CONCATENATE("{'SheetId':'1deb9a6e-dc5a-4908-87cc-034ee9747e20'",",","'UId':'4a9e3616-ca24-464d-b5e2-89b07d4dab94'",",'Col':",COLUMN(BCDanhMucDauTu_06029!F58),",'Row':",ROW(BCDanhMucDauTu_06029!F58),",","'Format':'numberic'",",'Value':'",SUBSTITUTE(BCDanhMucDauTu_06029!F58,"'","\'"),"','TargetCode':''}")</f>
        <v>{'SheetId':'1deb9a6e-dc5a-4908-87cc-034ee9747e20','UId':'4a9e3616-ca24-464d-b5e2-89b07d4dab94','Col':6,'Row':58,'Format':'numberic','Value':'','TargetCode':''}</v>
      </c>
    </row>
    <row r="343" spans="1:1">
      <c r="A343" t="str">
        <f>CONCATENATE("{'SheetId':'1deb9a6e-dc5a-4908-87cc-034ee9747e20'",",","'UId':'4cbb5dbb-7a56-4367-b451-172c5d9fc088'",",'Col':",COLUMN(BCDanhMucDauTu_06029!G58),",'Row':",ROW(BCDanhMucDauTu_06029!G58),",","'Format':'numberic'",",'Value':'",SUBSTITUTE(BCDanhMucDauTu_06029!G58,"'","\'"),"','TargetCode':''}")</f>
        <v>{'SheetId':'1deb9a6e-dc5a-4908-87cc-034ee9747e20','UId':'4cbb5dbb-7a56-4367-b451-172c5d9fc088','Col':7,'Row':58,'Format':'numberic','Value':'','TargetCode':''}</v>
      </c>
    </row>
    <row r="344" spans="1:1">
      <c r="A344" t="str">
        <f>CONCATENATE("{'SheetId':'1deb9a6e-dc5a-4908-87cc-034ee9747e20'",",","'UId':'70357de6-0706-48a2-a361-da95bcaa1827'",",'Col':",COLUMN(BCDanhMucDauTu_06029!D59),",'Row':",ROW(BCDanhMucDauTu_06029!D59),",","'Format':'numberic'",",'Value':'",SUBSTITUTE(BCDanhMucDauTu_06029!D59,"'","\'"),"','TargetCode':''}")</f>
        <v>{'SheetId':'1deb9a6e-dc5a-4908-87cc-034ee9747e20','UId':'70357de6-0706-48a2-a361-da95bcaa1827','Col':4,'Row':59,'Format':'numberic','Value':' ','TargetCode':''}</v>
      </c>
    </row>
    <row r="345" spans="1:1">
      <c r="A345" t="str">
        <f>CONCATENATE("{'SheetId':'1deb9a6e-dc5a-4908-87cc-034ee9747e20'",",","'UId':'4f148c59-190d-4dad-aff9-126f4ce81c6d'",",'Col':",COLUMN(BCDanhMucDauTu_06029!E59),",'Row':",ROW(BCDanhMucDauTu_06029!E59),",","'Format':'numberic'",",'Value':'",SUBSTITUTE(BCDanhMucDauTu_06029!E59,"'","\'"),"','TargetCode':''}")</f>
        <v>{'SheetId':'1deb9a6e-dc5a-4908-87cc-034ee9747e20','UId':'4f148c59-190d-4dad-aff9-126f4ce81c6d','Col':5,'Row':59,'Format':'numberic','Value':' ','TargetCode':''}</v>
      </c>
    </row>
    <row r="346" spans="1:1">
      <c r="A346" t="str">
        <f>CONCATENATE("{'SheetId':'1deb9a6e-dc5a-4908-87cc-034ee9747e20'",",","'UId':'6ba9d2bf-7322-4bb6-be73-05a728f53c5a'",",'Col':",COLUMN(BCDanhMucDauTu_06029!F59),",'Row':",ROW(BCDanhMucDauTu_06029!F59),",","'Format':'numberic'",",'Value':'",SUBSTITUTE(BCDanhMucDauTu_06029!F59,"'","\'"),"','TargetCode':''}")</f>
        <v>{'SheetId':'1deb9a6e-dc5a-4908-87cc-034ee9747e20','UId':'6ba9d2bf-7322-4bb6-be73-05a728f53c5a','Col':6,'Row':59,'Format':'numberic','Value':'60482163352','TargetCode':''}</v>
      </c>
    </row>
    <row r="347" spans="1:1">
      <c r="A347" t="str">
        <f>CONCATENATE("{'SheetId':'1deb9a6e-dc5a-4908-87cc-034ee9747e20'",",","'UId':'cad08826-aed0-458d-a3df-563ee1ca2782'",",'Col':",COLUMN(BCDanhMucDauTu_06029!G59),",'Row':",ROW(BCDanhMucDauTu_06029!G59),",","'Format':'numberic'",",'Value':'",SUBSTITUTE(BCDanhMucDauTu_06029!G59,"'","\'"),"','TargetCode':''}")</f>
        <v>{'SheetId':'1deb9a6e-dc5a-4908-87cc-034ee9747e20','UId':'cad08826-aed0-458d-a3df-563ee1ca2782','Col':7,'Row':59,'Format':'numberic','Value':'0.0819091824812427','TargetCode':''}</v>
      </c>
    </row>
    <row r="348" spans="1:1">
      <c r="A348" t="str">
        <f>CONCATENATE("{'SheetId':'1deb9a6e-dc5a-4908-87cc-034ee9747e20'",",","'UId':'26452794-e0d2-44f2-8c51-7f5465fbf4cf'",",'Col':",COLUMN(BCDanhMucDauTu_06029!A63),",'Row':",ROW(BCDanhMucDauTu_06029!A63),",","'ColDynamic':",COLUMN(BCDanhMucDauTu_06029!A58),",","'RowDynamic':",ROW(BCDanhMucDauTu_06029!A58),",","'Format':'string'",",'Value':'",SUBSTITUTE(BCDanhMucDauTu_06029!A63,"'","\'"),"','TargetCode':''}")</f>
        <v>{'SheetId':'1deb9a6e-dc5a-4908-87cc-034ee9747e20','UId':'26452794-e0d2-44f2-8c51-7f5465fbf4cf','Col':1,'Row':63,'ColDynamic':1,'RowDynamic':58,'Format':'string','Value':' ','TargetCode':''}</v>
      </c>
    </row>
    <row r="349" spans="1:1">
      <c r="A349" t="str">
        <f>CONCATENATE("{'SheetId':'1deb9a6e-dc5a-4908-87cc-034ee9747e20'",",","'UId':'9b14eff9-5e45-4cf1-9494-0604b89ed28b'",",'Col':",COLUMN(BCDanhMucDauTu_06029!B63),",'Row':",ROW(BCDanhMucDauTu_06029!B63),",","'ColDynamic':",COLUMN(BCDanhMucDauTu_06029!B58),",","'RowDynamic':",ROW(BCDanhMucDauTu_06029!B58),",","'Format':'string'",",'Value':'",SUBSTITUTE(BCDanhMucDauTu_06029!B63,"'","\'"),"','TargetCode':''}")</f>
        <v>{'SheetId':'1deb9a6e-dc5a-4908-87cc-034ee9747e20','UId':'9b14eff9-5e45-4cf1-9494-0604b89ed28b','Col':2,'Row':63,'ColDynamic':2,'RowDynamic':58,'Format':'string','Value':'Tiền gửi ngân hàng','TargetCode':''}</v>
      </c>
    </row>
    <row r="350" spans="1:1">
      <c r="A350" t="str">
        <f>CONCATENATE("{'SheetId':'1deb9a6e-dc5a-4908-87cc-034ee9747e20'",",","'UId':'8d66f097-23e3-4ef9-8131-e5ac52c6b32f'",",'Col':",COLUMN(BCDanhMucDauTu_06029!C63),",'Row':",ROW(BCDanhMucDauTu_06029!C63),",","'ColDynamic':",COLUMN(BCDanhMucDauTu_06029!C58),",","'RowDynamic':",ROW(BCDanhMucDauTu_06029!C58),",","'Format':'string'",",'Value':'",SUBSTITUTE(BCDanhMucDauTu_06029!C63,"'","\'"),"','TargetCode':''}")</f>
        <v>{'SheetId':'1deb9a6e-dc5a-4908-87cc-034ee9747e20','UId':'8d66f097-23e3-4ef9-8131-e5ac52c6b32f','Col':3,'Row':63,'ColDynamic':3,'RowDynamic':58,'Format':'string','Value':'2260','TargetCode':''}</v>
      </c>
    </row>
    <row r="351" spans="1:1">
      <c r="A351" t="str">
        <f>CONCATENATE("{'SheetId':'1deb9a6e-dc5a-4908-87cc-034ee9747e20'",",","'UId':'ead9614a-658c-4220-bedf-ca1bfba113ca'",",'Col':",COLUMN(BCDanhMucDauTu_06029!D63),",'Row':",ROW(BCDanhMucDauTu_06029!D63),",","'ColDynamic':",COLUMN(BCDanhMucDauTu_06029!D58),",","'RowDynamic':",ROW(BCDanhMucDauTu_06029!D58),",","'Format':'numberic'",",'Value':'",SUBSTITUTE(BCDanhMucDauTu_06029!D63,"'","\'"),"','TargetCode':''}")</f>
        <v>{'SheetId':'1deb9a6e-dc5a-4908-87cc-034ee9747e20','UId':'ead9614a-658c-4220-bedf-ca1bfba113ca','Col':4,'Row':63,'ColDynamic':4,'RowDynamic':58,'Format':'numberic','Value':' ','TargetCode':''}</v>
      </c>
    </row>
    <row r="352" spans="1:1">
      <c r="A352" t="str">
        <f>CONCATENATE("{'SheetId':'1deb9a6e-dc5a-4908-87cc-034ee9747e20'",",","'UId':'4fdfc09c-5e5b-40ad-b617-c48d140e6fbc'",",'Col':",COLUMN(BCDanhMucDauTu_06029!E63),",'Row':",ROW(BCDanhMucDauTu_06029!E63),",","'ColDynamic':",COLUMN(BCDanhMucDauTu_06029!E58),",","'RowDynamic':",ROW(BCDanhMucDauTu_06029!E58),",","'Format':'numberic'",",'Value':'",SUBSTITUTE(BCDanhMucDauTu_06029!E63,"'","\'"),"','TargetCode':''}")</f>
        <v>{'SheetId':'1deb9a6e-dc5a-4908-87cc-034ee9747e20','UId':'4fdfc09c-5e5b-40ad-b617-c48d140e6fbc','Col':5,'Row':63,'ColDynamic':5,'RowDynamic':58,'Format':'numberic','Value':' ','TargetCode':''}</v>
      </c>
    </row>
    <row r="353" spans="1:1">
      <c r="A353" t="str">
        <f>CONCATENATE("{'SheetId':'1deb9a6e-dc5a-4908-87cc-034ee9747e20'",",","'UId':'ba8351a8-8ef9-4c39-b20c-9e499c7302c4'",",'Col':",COLUMN(BCDanhMucDauTu_06029!F63),",'Row':",ROW(BCDanhMucDauTu_06029!F63),",","'ColDynamic':",COLUMN(BCDanhMucDauTu_06029!F58),",","'RowDynamic':",ROW(BCDanhMucDauTu_06029!F58),",","'Format':'numberic'",",'Value':'",SUBSTITUTE(BCDanhMucDauTu_06029!F63,"'","\'"),"','TargetCode':''}")</f>
        <v>{'SheetId':'1deb9a6e-dc5a-4908-87cc-034ee9747e20','UId':'ba8351a8-8ef9-4c39-b20c-9e499c7302c4','Col':6,'Row':63,'ColDynamic':6,'RowDynamic':58,'Format':'numberic','Value':'0','TargetCode':''}</v>
      </c>
    </row>
    <row r="354" spans="1:1">
      <c r="A354" t="str">
        <f>CONCATENATE("{'SheetId':'1deb9a6e-dc5a-4908-87cc-034ee9747e20'",",","'UId':'20aec549-2649-4108-8c50-4ff697541fea'",",'Col':",COLUMN(BCDanhMucDauTu_06029!G63),",'Row':",ROW(BCDanhMucDauTu_06029!G63),",","'ColDynamic':",COLUMN(BCDanhMucDauTu_06029!G58),",","'RowDynamic':",ROW(BCDanhMucDauTu_06029!G58),",","'Format':'numberic'",",'Value':'",SUBSTITUTE(BCDanhMucDauTu_06029!G63,"'","\'"),"','TargetCode':''}")</f>
        <v>{'SheetId':'1deb9a6e-dc5a-4908-87cc-034ee9747e20','UId':'20aec549-2649-4108-8c50-4ff697541fea','Col':7,'Row':63,'ColDynamic':7,'RowDynamic':58,'Format':'numberic','Value':'0','TargetCode':''}</v>
      </c>
    </row>
    <row r="355" spans="1:1">
      <c r="A355" t="str">
        <f>CONCATENATE("{'SheetId':'1deb9a6e-dc5a-4908-87cc-034ee9747e20'",",","'UId':'c94d94d7-01a6-4c24-95e6-4f83c62d0567'",",'Col':",COLUMN(BCDanhMucDauTu_06029!A65),",'Row':",ROW(BCDanhMucDauTu_06029!A65),",","'ColDynamic':",COLUMN(BCDanhMucDauTu_06029!A60),",","'RowDynamic':",ROW(BCDanhMucDauTu_06029!A60),",","'Format':'string'",",'Value':'",SUBSTITUTE(BCDanhMucDauTu_06029!A65,"'","\'"),"','TargetCode':''}")</f>
        <v>{'SheetId':'1deb9a6e-dc5a-4908-87cc-034ee9747e20','UId':'c94d94d7-01a6-4c24-95e6-4f83c62d0567','Col':1,'Row':65,'ColDynamic':1,'RowDynamic':60,'Format':'string','Value':' ','TargetCode':''}</v>
      </c>
    </row>
    <row r="356" spans="1:1">
      <c r="A356" t="str">
        <f>CONCATENATE("{'SheetId':'1deb9a6e-dc5a-4908-87cc-034ee9747e20'",",","'UId':'333b59bf-d7bf-4903-a769-681773c5c1d6'",",'Col':",COLUMN(BCDanhMucDauTu_06029!B65),",'Row':",ROW(BCDanhMucDauTu_06029!B65),",","'ColDynamic':",COLUMN(BCDanhMucDauTu_06029!B60),",","'RowDynamic':",ROW(BCDanhMucDauTu_06029!B60),",","'Format':'string'",",'Value':'",SUBSTITUTE(BCDanhMucDauTu_06029!B65,"'","\'"),"','TargetCode':''}")</f>
        <v>{'SheetId':'1deb9a6e-dc5a-4908-87cc-034ee9747e20','UId':'333b59bf-d7bf-4903-a769-681773c5c1d6','Col':2,'Row':65,'ColDynamic':2,'RowDynamic':60,'Format':'string','Value':'','TargetCode':''}</v>
      </c>
    </row>
    <row r="357" spans="1:1">
      <c r="A357" t="str">
        <f>CONCATENATE("{'SheetId':'1deb9a6e-dc5a-4908-87cc-034ee9747e20'",",","'UId':'70dcb08c-d0c0-43e8-87c7-cb83b1736902'",",'Col':",COLUMN(BCDanhMucDauTu_06029!C65),",'Row':",ROW(BCDanhMucDauTu_06029!C65),",","'ColDynamic':",COLUMN(BCDanhMucDauTu_06029!C60),",","'RowDynamic':",ROW(BCDanhMucDauTu_06029!C60),",","'Format':'string'",",'Value':'",SUBSTITUTE(BCDanhMucDauTu_06029!C65,"'","\'"),"','TargetCode':''}")</f>
        <v>{'SheetId':'1deb9a6e-dc5a-4908-87cc-034ee9747e20','UId':'70dcb08c-d0c0-43e8-87c7-cb83b1736902','Col':3,'Row':65,'ColDynamic':3,'RowDynamic':60,'Format':'string','Value':'','TargetCode':''}</v>
      </c>
    </row>
    <row r="358" spans="1:1">
      <c r="A358" t="str">
        <f>CONCATENATE("{'SheetId':'1deb9a6e-dc5a-4908-87cc-034ee9747e20'",",","'UId':'b98b0710-edbe-464f-91cc-a50943b92e53'",",'Col':",COLUMN(BCDanhMucDauTu_06029!D65),",'Row':",ROW(BCDanhMucDauTu_06029!D65),",","'ColDynamic':",COLUMN(BCDanhMucDauTu_06029!D60),",","'RowDynamic':",ROW(BCDanhMucDauTu_06029!D60),",","'Format':'numberic'",",'Value':'",SUBSTITUTE(BCDanhMucDauTu_06029!D65,"'","\'"),"','TargetCode':''}")</f>
        <v>{'SheetId':'1deb9a6e-dc5a-4908-87cc-034ee9747e20','UId':'b98b0710-edbe-464f-91cc-a50943b92e53','Col':4,'Row':65,'ColDynamic':4,'RowDynamic':60,'Format':'numberic','Value':' ','TargetCode':''}</v>
      </c>
    </row>
    <row r="359" spans="1:1">
      <c r="A359" t="str">
        <f>CONCATENATE("{'SheetId':'1deb9a6e-dc5a-4908-87cc-034ee9747e20'",",","'UId':'1e5e338d-e8d3-484c-a931-f154e681f9d1'",",'Col':",COLUMN(BCDanhMucDauTu_06029!E65),",'Row':",ROW(BCDanhMucDauTu_06029!E65),",","'ColDynamic':",COLUMN(BCDanhMucDauTu_06029!E60),",","'RowDynamic':",ROW(BCDanhMucDauTu_06029!E60),",","'Format':'numberic'",",'Value':'",SUBSTITUTE(BCDanhMucDauTu_06029!E65,"'","\'"),"','TargetCode':''}")</f>
        <v>{'SheetId':'1deb9a6e-dc5a-4908-87cc-034ee9747e20','UId':'1e5e338d-e8d3-484c-a931-f154e681f9d1','Col':5,'Row':65,'ColDynamic':5,'RowDynamic':60,'Format':'numberic','Value':' ','TargetCode':''}</v>
      </c>
    </row>
    <row r="360" spans="1:1">
      <c r="A360" t="str">
        <f>CONCATENATE("{'SheetId':'1deb9a6e-dc5a-4908-87cc-034ee9747e20'",",","'UId':'f0171a12-b46c-408e-9769-0674783f4494'",",'Col':",COLUMN(BCDanhMucDauTu_06029!F65),",'Row':",ROW(BCDanhMucDauTu_06029!F65),",","'ColDynamic':",COLUMN(BCDanhMucDauTu_06029!F60),",","'RowDynamic':",ROW(BCDanhMucDauTu_06029!F60),",","'Format':'numberic'",",'Value':'",SUBSTITUTE(BCDanhMucDauTu_06029!F65,"'","\'"),"','TargetCode':''}")</f>
        <v>{'SheetId':'1deb9a6e-dc5a-4908-87cc-034ee9747e20','UId':'f0171a12-b46c-408e-9769-0674783f4494','Col':6,'Row':65,'ColDynamic':6,'RowDynamic':60,'Format':'numberic','Value':' ','TargetCode':''}</v>
      </c>
    </row>
    <row r="361" spans="1:1">
      <c r="A361" t="str">
        <f>CONCATENATE("{'SheetId':'1deb9a6e-dc5a-4908-87cc-034ee9747e20'",",","'UId':'123dfcbf-9d8f-4865-9abd-67aef0fb2ded'",",'Col':",COLUMN(BCDanhMucDauTu_06029!G65),",'Row':",ROW(BCDanhMucDauTu_06029!G65),",","'ColDynamic':",COLUMN(BCDanhMucDauTu_06029!G60),",","'RowDynamic':",ROW(BCDanhMucDauTu_06029!G60),",","'Format':'numberic'",",'Value':'",SUBSTITUTE(BCDanhMucDauTu_06029!G65,"'","\'"),"','TargetCode':''}")</f>
        <v>{'SheetId':'1deb9a6e-dc5a-4908-87cc-034ee9747e20','UId':'123dfcbf-9d8f-4865-9abd-67aef0fb2ded','Col':7,'Row':65,'ColDynamic':7,'RowDynamic':60,'Format':'numberic','Value':' ','TargetCode':''}</v>
      </c>
    </row>
    <row r="362" spans="1:1">
      <c r="A362" t="str">
        <f>CONCATENATE("{'SheetId':'1deb9a6e-dc5a-4908-87cc-034ee9747e20'",",","'UId':'61c7d7e9-4c4a-4062-8012-4877345d4ca2'",",'Col':",COLUMN(BCDanhMucDauTu_06029!D67),",'Row':",ROW(BCDanhMucDauTu_06029!D67),",","'Format':'numberic'",",'Value':'",SUBSTITUTE(BCDanhMucDauTu_06029!D67,"'","\'"),"','TargetCode':''}")</f>
        <v>{'SheetId':'1deb9a6e-dc5a-4908-87cc-034ee9747e20','UId':'61c7d7e9-4c4a-4062-8012-4877345d4ca2','Col':4,'Row':67,'Format':'numberic','Value':' ','TargetCode':''}</v>
      </c>
    </row>
    <row r="363" spans="1:1">
      <c r="A363" t="str">
        <f>CONCATENATE("{'SheetId':'1deb9a6e-dc5a-4908-87cc-034ee9747e20'",",","'UId':'55eb1cfc-48db-45d7-badc-9126702dbaca'",",'Col':",COLUMN(BCDanhMucDauTu_06029!E67),",'Row':",ROW(BCDanhMucDauTu_06029!E67),",","'Format':'numberic'",",'Value':'",SUBSTITUTE(BCDanhMucDauTu_06029!E67,"'","\'"),"','TargetCode':''}")</f>
        <v>{'SheetId':'1deb9a6e-dc5a-4908-87cc-034ee9747e20','UId':'55eb1cfc-48db-45d7-badc-9126702dbaca','Col':5,'Row':67,'Format':'numberic','Value':' ','TargetCode':''}</v>
      </c>
    </row>
    <row r="364" spans="1:1">
      <c r="A364" t="str">
        <f>CONCATENATE("{'SheetId':'1deb9a6e-dc5a-4908-87cc-034ee9747e20'",",","'UId':'0b0a71cf-8b1c-4a88-a170-2b7251d20ffa'",",'Col':",COLUMN(BCDanhMucDauTu_06029!F67),",'Row':",ROW(BCDanhMucDauTu_06029!F67),",","'Format':'numberic'",",'Value':'",SUBSTITUTE(BCDanhMucDauTu_06029!F67,"'","\'"),"','TargetCode':''}")</f>
        <v>{'SheetId':'1deb9a6e-dc5a-4908-87cc-034ee9747e20','UId':'0b0a71cf-8b1c-4a88-a170-2b7251d20ffa','Col':6,'Row':67,'Format':'numberic','Value':'60482163352','TargetCode':''}</v>
      </c>
    </row>
    <row r="365" spans="1:1">
      <c r="A365" t="str">
        <f>CONCATENATE("{'SheetId':'1deb9a6e-dc5a-4908-87cc-034ee9747e20'",",","'UId':'3ec63538-3a98-477e-b957-0e4550274988'",",'Col':",COLUMN(BCDanhMucDauTu_06029!G67),",'Row':",ROW(BCDanhMucDauTu_06029!G67),",","'Format':'numberic'",",'Value':'",SUBSTITUTE(BCDanhMucDauTu_06029!G67,"'","\'"),"','TargetCode':''}")</f>
        <v>{'SheetId':'1deb9a6e-dc5a-4908-87cc-034ee9747e20','UId':'3ec63538-3a98-477e-b957-0e4550274988','Col':7,'Row':67,'Format':'numberic','Value':'0.0819091824812427','TargetCode':''}</v>
      </c>
    </row>
    <row r="366" spans="1:1">
      <c r="A366" t="str">
        <f>CONCATENATE("{'SheetId':'1deb9a6e-dc5a-4908-87cc-034ee9747e20'",",","'UId':'b7e2b881-7166-4008-81ef-36fa655ba0d3'",",'Col':",COLUMN(BCDanhMucDauTu_06029!D68),",'Row':",ROW(BCDanhMucDauTu_06029!D68),",","'Format':'numberic'",",'Value':'",SUBSTITUTE(BCDanhMucDauTu_06029!D68,"'","\'"),"','TargetCode':''}")</f>
        <v>{'SheetId':'1deb9a6e-dc5a-4908-87cc-034ee9747e20','UId':'b7e2b881-7166-4008-81ef-36fa655ba0d3','Col':4,'Row':68,'Format':'numberic','Value':' ','TargetCode':''}</v>
      </c>
    </row>
    <row r="367" spans="1:1">
      <c r="A367" t="str">
        <f>CONCATENATE("{'SheetId':'1deb9a6e-dc5a-4908-87cc-034ee9747e20'",",","'UId':'b0198f8c-cffe-4d00-9816-22e0fa96124d'",",'Col':",COLUMN(BCDanhMucDauTu_06029!E68),",'Row':",ROW(BCDanhMucDauTu_06029!E68),",","'Format':'numberic'",",'Value':'",SUBSTITUTE(BCDanhMucDauTu_06029!E68,"'","\'"),"','TargetCode':''}")</f>
        <v>{'SheetId':'1deb9a6e-dc5a-4908-87cc-034ee9747e20','UId':'b0198f8c-cffe-4d00-9816-22e0fa96124d','Col':5,'Row':68,'Format':'numberic','Value':' ','TargetCode':''}</v>
      </c>
    </row>
    <row r="368" spans="1:1">
      <c r="A368" t="str">
        <f>CONCATENATE("{'SheetId':'1deb9a6e-dc5a-4908-87cc-034ee9747e20'",",","'UId':'2a23d1c5-766a-4746-bd88-93015d1e4053'",",'Col':",COLUMN(BCDanhMucDauTu_06029!F68),",'Row':",ROW(BCDanhMucDauTu_06029!F68),",","'Format':'numberic'",",'Value':'",SUBSTITUTE(BCDanhMucDauTu_06029!F68,"'","\'"),"','TargetCode':''}")</f>
        <v>{'SheetId':'1deb9a6e-dc5a-4908-87cc-034ee9747e20','UId':'2a23d1c5-766a-4746-bd88-93015d1e4053','Col':6,'Row':68,'Format':'numberic','Value':'738405164352','TargetCode':''}</v>
      </c>
    </row>
    <row r="369" spans="1:1">
      <c r="A369" t="str">
        <f>CONCATENATE("{'SheetId':'1deb9a6e-dc5a-4908-87cc-034ee9747e20'",",","'UId':'ca227d64-7ddf-4c5b-94c2-f07049f1a645'",",'Col':",COLUMN(BCDanhMucDauTu_06029!G68),",'Row':",ROW(BCDanhMucDauTu_06029!G68),",","'Format':'numberic'",",'Value':'",SUBSTITUTE(BCDanhMucDauTu_06029!G68,"'","\'"),"','TargetCode':''}")</f>
        <v>{'SheetId':'1deb9a6e-dc5a-4908-87cc-034ee9747e20','UId':'ca227d64-7ddf-4c5b-94c2-f07049f1a645','Col':7,'Row':68,'Format':'numberic','Value':'1','TargetCode':''}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 ','TargetCode':''}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 ','TargetCode':''}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 ','TargetCode':''}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 ','TargetCode':''}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 ','TargetCode':''}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 ','TargetCode':''}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 ','TargetCode':''}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 ','TargetCode':''}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 ','TargetCode':''}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 ','TargetCode':''}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 ','TargetCode':''}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 ','TargetCode':''}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 ','TargetCode':''}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 ','TargetCode':''}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 ','TargetCode':''}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 ','TargetCode':''}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 ','TargetCode':''}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 ','TargetCode':''}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 ','TargetCode':''}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 ','TargetCode':''}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 ','TargetCode':''}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 ','TargetCode':''}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 ','TargetCode':''}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 ','TargetCode':''}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{'SheetId':'eea37401-614e-480f-bf0c-66e62a21c940','UId':'8fe4c321-a5c4-4a50-a26e-af5571876426','Col':4,'Row':3,'Format':'numberic','Value':'0.0175973551085008','TargetCode':''}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{'SheetId':'eea37401-614e-480f-bf0c-66e62a21c940','UId':'e505df99-52a5-4046-b588-70e17a64bc04','Col':5,'Row':3,'Format':'numberic','Value':'0.0174061747890991','TargetCode':''}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{'SheetId':'eea37401-614e-480f-bf0c-66e62a21c940','UId':'906b49c2-3105-44f5-a32d-07590223a8f2','Col':4,'Row':4,'Format':'numberic','Value':'0.000919644059147825','TargetCode':''}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{'SheetId':'eea37401-614e-480f-bf0c-66e62a21c940','UId':'1292eb8e-a778-4ce5-ab53-509a4c8a9832','Col':5,'Row':4,'Format':'numberic','Value':'0.000940330813183552','TargetCode':''}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{'SheetId':'eea37401-614e-480f-bf0c-66e62a21c940','UId':'043b7f89-a817-4764-b06f-cc2a71ce03b0','Col':4,'Row':5,'Format':'numberic','Value':'0.00123974381494279','TargetCode':''}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{'SheetId':'eea37401-614e-480f-bf0c-66e62a21c940','UId':'99e0f9cc-8606-43f9-8ce6-a58dc892af79','Col':5,'Row':5,'Format':'numberic','Value':'0.00143570785467243','TargetCode':''}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{'SheetId':'eea37401-614e-480f-bf0c-66e62a21c940','UId':'5a5a30c0-7249-46cc-a3d5-6518c7410f2b','Col':4,'Row':6,'Format':'numberic','Value':'0.000109917333633962','TargetCode':''}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{'SheetId':'eea37401-614e-480f-bf0c-66e62a21c940','UId':'b6bb9469-63ab-4fda-88bd-7b1865b669bf','Col':5,'Row':6,'Format':'numberic','Value':'0.000126571614427637','TargetCode':''}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{'SheetId':'eea37401-614e-480f-bf0c-66e62a21c940','UId':'e3f08122-3427-41af-b11b-1a46844a64fc','Col':4,'Row':9,'Format':'numberic','Value':'0.00025661961825963','TargetCode':''}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{'SheetId':'eea37401-614e-480f-bf0c-66e62a21c940','UId':'9e68654a-171d-4fbe-8c69-6a6d18753f97','Col':5,'Row':9,'Format':'numberic','Value':'0.000298748972305086','TargetCode':''}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{'SheetId':'eea37401-614e-480f-bf0c-66e62a21c940','UId':'01528f3a-d80f-403f-9e7e-01c54429c341','Col':4,'Row':10,'Format':'numberic','Value':'0.0215796515040556','TargetCode':''}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{'SheetId':'eea37401-614e-480f-bf0c-66e62a21c940','UId':'2e9dd82c-3e13-4dfb-9508-7eb62f82b7a5','Col':5,'Row':10,'Format':'numberic','Value':'0.0229202971860189','TargetCode':''}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{'SheetId':'eea37401-614e-480f-bf0c-66e62a21c940','UId':'e04710a4-564b-4804-a3c9-8b96b736ccd0','Col':4,'Row':11,'Format':'numberic','Value':'0.598884383479001','TargetCode':''}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{'SheetId':'eea37401-614e-480f-bf0c-66e62a21c940','UId':'0421496e-49be-42f6-bd5e-4ff79e46d605','Col':5,'Row':11,'Format':'numberic','Value':'0.491634785723334','TargetCode':''}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{'SheetId':'eea37401-614e-480f-bf0c-66e62a21c940','UId':'759e81e7-6be1-448f-8880-c7fb179e0f97','Col':4,'Row':14,'Format':'numberic','Value':'169648110300','TargetCode':''}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{'SheetId':'eea37401-614e-480f-bf0c-66e62a21c940','UId':'d55f381c-544c-4c22-a6c9-f44d9ae2c1ab','Col':5,'Row':14,'Format':'numberic','Value':'154863609400','TargetCode':''}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{'SheetId':'eea37401-614e-480f-bf0c-66e62a21c940','UId':'5b9de7f0-70a7-42bf-94c8-d94c81c70e42','Col':4,'Row':15,'Format':'numberic','Value':'169648110300','TargetCode':''}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{'SheetId':'eea37401-614e-480f-bf0c-66e62a21c940','UId':'85d68133-b410-4986-a2ae-00da0ca256bd','Col':5,'Row':15,'Format':'numberic','Value':'154863609400','TargetCode':''}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{'SheetId':'eea37401-614e-480f-bf0c-66e62a21c940','UId':'31f6ac2c-5e3e-4a12-b200-cf5f834a027b','Col':4,'Row':16,'Format':'numberic','Value':'16964811.03','TargetCode':''}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{'SheetId':'eea37401-614e-480f-bf0c-66e62a21c940','UId':'e12c39c4-7956-414a-b632-d0af1c2ab599','Col':5,'Row':16,'Format':'numberic','Value':'15486360.94','TargetCode':''}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{'SheetId':'eea37401-614e-480f-bf0c-66e62a21c940','UId':'b08c24e4-4516-482b-a697-9d62ff87afcf','Col':4,'Row':17,'Format':'numberic','Value':'13251634700','TargetCode':''}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{'SheetId':'eea37401-614e-480f-bf0c-66e62a21c940','UId':'a7ccfa80-7e7d-4308-b36d-abc719c80bf3','Col':5,'Row':17,'Format':'numberic','Value':'14784500900','TargetCode':''}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{'SheetId':'eea37401-614e-480f-bf0c-66e62a21c940','UId':'e8ec4ef9-08e4-4e39-8477-ae21a99e8959','Col':4,'Row':18,'Format':'numberic','Value':'2776438.45','TargetCode':''}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{'SheetId':'eea37401-614e-480f-bf0c-66e62a21c940','UId':'dde8a5b2-e9c7-4f1b-a63c-0174479280ef','Col':5,'Row':18,'Format':'numberic','Value':'2712016.18','TargetCode':''}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{'SheetId':'eea37401-614e-480f-bf0c-66e62a21c940','UId':'0e4c1db2-c20e-4d52-853c-271375cc313a','Col':4,'Row':19,'Format':'numberic','Value':'27764384500','TargetCode':''}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{'SheetId':'eea37401-614e-480f-bf0c-66e62a21c940','UId':'12f0bb36-f2e3-462a-b5c8-133ec8de4536','Col':5,'Row':19,'Format':'numberic','Value':'27120161800','TargetCode':''}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{'SheetId':'eea37401-614e-480f-bf0c-66e62a21c940','UId':'99c017fe-183e-4244-a2e8-3180fad52922','Col':4,'Row':20,'Format':'numberic','Value':'-1451274.98','TargetCode':''}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{'SheetId':'eea37401-614e-480f-bf0c-66e62a21c940','UId':'b3b6a8fb-5b81-4dc7-b0e6-531f207f2848','Col':5,'Row':20,'Format':'numberic','Value':'-1233566.09','TargetCode':''}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{'SheetId':'eea37401-614e-480f-bf0c-66e62a21c940','UId':'d7299fb4-5fbd-49ea-a765-7a162fd18f1e','Col':4,'Row':21,'Format':'numberic','Value':'-14512749800','TargetCode':''}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{'SheetId':'eea37401-614e-480f-bf0c-66e62a21c940','UId':'15c659ac-ac36-4f95-b662-8fcd6067cf35','Col':5,'Row':21,'Format':'numberic','Value':'-12335660900','TargetCode':''}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{'SheetId':'eea37401-614e-480f-bf0c-66e62a21c940','UId':'232e2092-5dcd-464b-b1fe-07f27efe2d21','Col':4,'Row':22,'Format':'numberic','Value':'182899745000','TargetCode':''}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{'SheetId':'eea37401-614e-480f-bf0c-66e62a21c940','UId':'fa41f074-2315-4e28-81ff-52700c300177','Col':5,'Row':22,'Format':'numberic','Value':'169648110300','TargetCode':''}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{'SheetId':'eea37401-614e-480f-bf0c-66e62a21c940','UId':'d8289881-c7ab-468c-ad5d-bf473cb76780','Col':4,'Row':23,'Format':'numberic','Value':'182899745000','TargetCode':''}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{'SheetId':'eea37401-614e-480f-bf0c-66e62a21c940','UId':'994ed5e1-c943-4620-8991-d05a125691b0','Col':5,'Row':23,'Format':'numberic','Value':'169648110300','TargetCode':''}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{'SheetId':'eea37401-614e-480f-bf0c-66e62a21c940','UId':'7120d041-84df-4b71-aa97-9c53b5ab7f97','Col':4,'Row':24,'Format':'numberic','Value':'18289974.5','TargetCode':''}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{'SheetId':'eea37401-614e-480f-bf0c-66e62a21c940','UId':'ee5817e5-5c8c-481c-bd88-acd0b7e7eb64','Col':5,'Row':24,'Format':'numberic','Value':'16964811.03','TargetCode':''}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{'SheetId':'eea37401-614e-480f-bf0c-66e62a21c940','UId':'83b16c86-f622-444a-8fd4-b601d346c031','Col':4,'Row':25,'Format':'percentage','Value':'0.00358546590647242','TargetCode':''}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{'SheetId':'eea37401-614e-480f-bf0c-66e62a21c940','UId':'6080a665-802c-4b21-ade4-e67d42c38ace','Col':5,'Row':25,'Format':'percentage','Value':'0.0038201474738148','TargetCode':''}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{'SheetId':'eea37401-614e-480f-bf0c-66e62a21c940','UId':'dc7a563a-ad1d-4847-ad52-60ae8b13af41','Col':4,'Row':26,'Format':'percentage','Value':'0.4938','TargetCode':''}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{'SheetId':'eea37401-614e-480f-bf0c-66e62a21c940','UId':'c291a5ad-47fa-4a53-a5d4-2c97806fed49','Col':5,'Row':26,'Format':'percentage','Value':'0.541','TargetCode':''}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{'SheetId':'eea37401-614e-480f-bf0c-66e62a21c940','UId':'71e817fa-136e-4e66-8e01-e228a752c25d','Col':4,'Row':27,'Format':'percentage','Value':'0.3934','TargetCode':''}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{'SheetId':'eea37401-614e-480f-bf0c-66e62a21c940','UId':'09a70799-3c67-42d0-9f37-8841480fa73f','Col':5,'Row':27,'Format':'percentage','Value':'0.4147','TargetCode':''}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{'SheetId':'eea37401-614e-480f-bf0c-66e62a21c940','UId':'19d7d32d-f72f-4744-9b80-66561ae1073a','Col':4,'Row':28,'Format':'numberic','Value':'26260','TargetCode':''}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{'SheetId':'eea37401-614e-480f-bf0c-66e62a21c940','UId':'2c2fe24e-69d3-4ae8-a8c8-c603f2a4a32c','Col':5,'Row':28,'Format':'numberic','Value':'23114','TargetCode':''}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{'SheetId':'eea37401-614e-480f-bf0c-66e62a21c940','UId':'507c37af-0901-43e1-8af6-f40112c246e3','Col':4,'Row':29,'Format':'numberic','Value':'40115.57','TargetCode':''}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{'SheetId':'eea37401-614e-480f-bf0c-66e62a21c940','UId':'bb1a5a18-9ac0-4a7c-9c34-d6fbecc14baf','Col':5,'Row':29,'Format':'numberic','Value':'38840.16','TargetCode':''}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6fbe65c3-da29-414a-bb25-33fbc620a8c2'",",","'UId':'f00954e1-2fdc-4511-81ac-437964b25b05'",",'Col':",COLUMN(TKGD_NguoiLienQuan!C3),",'Row':",ROW(TKGD_NguoiLienQuan!C3),",","'Format':'string'",",'Value':'",SUBSTITUTE(TKGD_NguoiLienQuan!C3,"'","\'"),"','TargetCode':''}")</f>
        <v>{'SheetId':'6fbe65c3-da29-414a-bb25-33fbc620a8c2','UId':'f00954e1-2fdc-4511-81ac-437964b25b05','Col':3,'Row':3,'Format':'string','Value':' ','TargetCode':''}</v>
      </c>
    </row>
    <row r="549" spans="1:1">
      <c r="A549" t="str">
        <f>CONCATENATE("{'SheetId':'6fbe65c3-da29-414a-bb25-33fbc620a8c2'",",","'UId':'95cf7188-4c64-4d15-92bd-f00974e049ee'",",'Col':",COLUMN(TKGD_NguoiLienQuan!D3),",'Row':",ROW(TKGD_NguoiLienQuan!D3),",","'Format':'numberic'",",'Value':'",SUBSTITUTE(TKGD_NguoiLienQuan!D3,"'","\'"),"','TargetCode':''}")</f>
        <v>{'SheetId':'6fbe65c3-da29-414a-bb25-33fbc620a8c2','UId':'95cf7188-4c64-4d15-92bd-f00974e049ee','Col':4,'Row':3,'Format':'numberic','Value':' ','TargetCode':''}</v>
      </c>
    </row>
    <row r="550" spans="1:1">
      <c r="A550" t="str">
        <f>CONCATENATE("{'SheetId':'6fbe65c3-da29-414a-bb25-33fbc620a8c2'",",","'UId':'cb3aabc1-746d-4757-b476-f4c706648b84'",",'Col':",COLUMN(TKGD_NguoiLienQuan!E3),",'Row':",ROW(TKGD_NguoiLienQuan!E3),",","'Format':'string'",",'Value':'",SUBSTITUTE(TKGD_NguoiLienQuan!E3,"'","\'"),"','TargetCode':''}")</f>
        <v>{'SheetId':'6fbe65c3-da29-414a-bb25-33fbc620a8c2','UId':'cb3aabc1-746d-4757-b476-f4c706648b84','Col':5,'Row':3,'Format':'string','Value':' ','TargetCode':''}</v>
      </c>
    </row>
    <row r="551" spans="1:1">
      <c r="A551" t="str">
        <f>CONCATENATE("{'SheetId':'6fbe65c3-da29-414a-bb25-33fbc620a8c2'",",","'UId':'28c9224c-dc7d-46c2-9d1c-792ef02992f4'",",'Col':",COLUMN(TKGD_NguoiLienQuan!F3),",'Row':",ROW(TKGD_NguoiLienQuan!F3),",","'Format':'string'",",'Value':'",SUBSTITUTE(TKGD_NguoiLienQuan!F3,"'","\'"),"','TargetCode':''}")</f>
        <v>{'SheetId':'6fbe65c3-da29-414a-bb25-33fbc620a8c2','UId':'28c9224c-dc7d-46c2-9d1c-792ef02992f4','Col':6,'Row':3,'Format':'string','Value':' ','TargetCode':''}</v>
      </c>
    </row>
    <row r="552" spans="1:1">
      <c r="A552" t="str">
        <f>CONCATENATE("{'SheetId':'6fbe65c3-da29-414a-bb25-33fbc620a8c2'",",","'UId':'17e5d1e9-8132-4820-8f14-debc51c607a3'",",'Col':",COLUMN(TKGD_NguoiLienQuan!A5),",'Row':",ROW(TKGD_NguoiLienQuan!A5),",","'ColDynamic':",COLUMN(TKGD_NguoiLienQuan!A4),",","'RowDynamic':",ROW(TKGD_NguoiLienQuan!A4),",","'Format':'string'",",'Value':'",SUBSTITUTE(TKGD_NguoiLienQuan!A5,"'","\'"),"','TargetCode':''}")</f>
        <v>{'SheetId':'6fbe65c3-da29-414a-bb25-33fbc620a8c2','UId':'17e5d1e9-8132-4820-8f14-debc51c607a3','Col':1,'Row':5,'ColDynamic':1,'RowDynamic':4,'Format':'string','Value':'','TargetCode':''}</v>
      </c>
    </row>
    <row r="553" spans="1:1">
      <c r="A553" t="str">
        <f>CONCATENATE("{'SheetId':'6fbe65c3-da29-414a-bb25-33fbc620a8c2'",",","'UId':'5f13c594-e75e-412e-aaae-d3074753b15c'",",'Col':",COLUMN(TKGD_NguoiLienQuan!B5),",'Row':",ROW(TKGD_NguoiLienQuan!B5),",","'ColDynamic':",COLUMN(TKGD_NguoiLienQuan!B4),",","'RowDynamic':",ROW(TKGD_NguoiLienQuan!B4),",","'Format':'string'",",'Value':'",SUBSTITUTE(TKGD_NguoiLienQuan!B5,"'","\'"),"','TargetCode':''}")</f>
        <v>{'SheetId':'6fbe65c3-da29-414a-bb25-33fbc620a8c2','UId':'5f13c594-e75e-412e-aaae-d3074753b15c','Col':2,'Row':5,'ColDynamic':2,'RowDynamic':4,'Format':'string','Value':'','TargetCode':''}</v>
      </c>
    </row>
    <row r="554" spans="1:1">
      <c r="A554" t="str">
        <f>CONCATENATE("{'SheetId':'6fbe65c3-da29-414a-bb25-33fbc620a8c2'",",","'UId':'7c1c6ed9-b44a-4e3a-a818-50effa9c3b85'",",'Col':",COLUMN(TKGD_NguoiLienQuan!C5),",'Row':",ROW(TKGD_NguoiLienQuan!C5),",","'ColDynamic':",COLUMN(TKGD_NguoiLienQuan!C4),",","'RowDynamic':",ROW(TKGD_NguoiLienQuan!C4),",","'Format':'string'",",'Value':'",SUBSTITUTE(TKGD_NguoiLienQuan!C5,"'","\'"),"','TargetCode':''}")</f>
        <v>{'SheetId':'6fbe65c3-da29-414a-bb25-33fbc620a8c2','UId':'7c1c6ed9-b44a-4e3a-a818-50effa9c3b85','Col':3,'Row':5,'ColDynamic':3,'RowDynamic':4,'Format':'string','Value':' ','TargetCode':''}</v>
      </c>
    </row>
    <row r="555" spans="1:1">
      <c r="A555" t="str">
        <f>CONCATENATE("{'SheetId':'6fbe65c3-da29-414a-bb25-33fbc620a8c2'",",","'UId':'f51c1d77-7233-45f8-8b50-f1c5e84432c3'",",'Col':",COLUMN(TKGD_NguoiLienQuan!D5),",'Row':",ROW(TKGD_NguoiLienQuan!D5),",","'ColDynamic':",COLUMN(TKGD_NguoiLienQuan!D4),",","'RowDynamic':",ROW(TKGD_NguoiLienQuan!D4),",","'Format':'numberic'",",'Value':'",SUBSTITUTE(TKGD_NguoiLienQuan!D5,"'","\'"),"','TargetCode':''}")</f>
        <v>{'SheetId':'6fbe65c3-da29-414a-bb25-33fbc620a8c2','UId':'f51c1d77-7233-45f8-8b50-f1c5e84432c3','Col':4,'Row':5,'ColDynamic':4,'RowDynamic':4,'Format':'numberic','Value':' ','TargetCode':''}</v>
      </c>
    </row>
    <row r="556" spans="1:1">
      <c r="A556" t="str">
        <f>CONCATENATE("{'SheetId':'6fbe65c3-da29-414a-bb25-33fbc620a8c2'",",","'UId':'96143637-e475-4dd4-9e6d-b6f82c07f2ad'",",'Col':",COLUMN(TKGD_NguoiLienQuan!E5),",'Row':",ROW(TKGD_NguoiLienQuan!E5),",","'ColDynamic':",COLUMN(TKGD_NguoiLienQuan!E4),",","'RowDynamic':",ROW(TKGD_NguoiLienQuan!E4),",","'Format':'string'",",'Value':'",SUBSTITUTE(TKGD_NguoiLienQuan!E5,"'","\'"),"','TargetCode':''}")</f>
        <v>{'SheetId':'6fbe65c3-da29-414a-bb25-33fbc620a8c2','UId':'96143637-e475-4dd4-9e6d-b6f82c07f2ad','Col':5,'Row':5,'ColDynamic':5,'RowDynamic':4,'Format':'string','Value':' ','TargetCode':''}</v>
      </c>
    </row>
    <row r="557" spans="1:1">
      <c r="A557" t="str">
        <f>CONCATENATE("{'SheetId':'6fbe65c3-da29-414a-bb25-33fbc620a8c2'",",","'UId':'cb5fa644-4de9-471f-bae0-df289a270c22'",",'Col':",COLUMN(TKGD_NguoiLienQuan!F5),",'Row':",ROW(TKGD_NguoiLienQuan!F5),",","'ColDynamic':",COLUMN(TKGD_NguoiLienQuan!F4),",","'RowDynamic':",ROW(TKGD_NguoiLienQuan!F4),",","'Format':'string'",",'Value':'",SUBSTITUTE(TKGD_NguoiLienQuan!F5,"'","\'"),"','TargetCode':''}")</f>
        <v>{'SheetId':'6fbe65c3-da29-414a-bb25-33fbc620a8c2','UId':'cb5fa644-4de9-471f-bae0-df289a270c22','Col':6,'Row':5,'ColDynamic':6,'RowDynamic':4,'Format':'string','Value':' ','TargetCode':''}</v>
      </c>
    </row>
    <row r="558" spans="1:1">
      <c r="A558" t="str">
        <f>CONCATENATE("{'SheetId':'6fbe65c3-da29-414a-bb25-33fbc620a8c2'",",","'UId':'97699635-2d1c-45a0-bcb8-f0bffbda7dab'",",'Col':",COLUMN(TKGD_NguoiLienQuan!C6),",'Row':",ROW(TKGD_NguoiLienQuan!C6),",","'Format':'string'",",'Value':'",SUBSTITUTE(TKGD_NguoiLienQuan!C6,"'","\'"),"','TargetCode':''}")</f>
        <v>{'SheetId':'6fbe65c3-da29-414a-bb25-33fbc620a8c2','UId':'97699635-2d1c-45a0-bcb8-f0bffbda7dab','Col':3,'Row':6,'Format':'string','Value':' ','TargetCode':''}</v>
      </c>
    </row>
    <row r="559" spans="1:1">
      <c r="A559" t="str">
        <f>CONCATENATE("{'SheetId':'6fbe65c3-da29-414a-bb25-33fbc620a8c2'",",","'UId':'353a8288-2a2b-4291-8b05-db88ee25e555'",",'Col':",COLUMN(TKGD_NguoiLienQuan!D6),",'Row':",ROW(TKGD_NguoiLienQuan!D6),",","'Format':'numberic'",",'Value':'",SUBSTITUTE(TKGD_NguoiLienQuan!D6,"'","\'"),"','TargetCode':''}")</f>
        <v>{'SheetId':'6fbe65c3-da29-414a-bb25-33fbc620a8c2','UId':'353a8288-2a2b-4291-8b05-db88ee25e555','Col':4,'Row':6,'Format':'numberic','Value':' ','TargetCode':''}</v>
      </c>
    </row>
    <row r="560" spans="1:1">
      <c r="A560" t="str">
        <f>CONCATENATE("{'SheetId':'6fbe65c3-da29-414a-bb25-33fbc620a8c2'",",","'UId':'6091ddce-7b9e-4f16-bd59-1f0287141f21'",",'Col':",COLUMN(TKGD_NguoiLienQuan!E6),",'Row':",ROW(TKGD_NguoiLienQuan!E6),",","'Format':'string'",",'Value':'",SUBSTITUTE(TKGD_NguoiLienQuan!E6,"'","\'"),"','TargetCode':''}")</f>
        <v>{'SheetId':'6fbe65c3-da29-414a-bb25-33fbc620a8c2','UId':'6091ddce-7b9e-4f16-bd59-1f0287141f21','Col':5,'Row':6,'Format':'string','Value':' ','TargetCode':''}</v>
      </c>
    </row>
    <row r="561" spans="1:1">
      <c r="A561" t="str">
        <f>CONCATENATE("{'SheetId':'6fbe65c3-da29-414a-bb25-33fbc620a8c2'",",","'UId':'6105f3b1-ff68-441b-b50d-ee4a053f4678'",",'Col':",COLUMN(TKGD_NguoiLienQuan!F6),",'Row':",ROW(TKGD_NguoiLienQuan!F6),",","'Format':'string'",",'Value':'",SUBSTITUTE(TKGD_NguoiLienQuan!F6,"'","\'"),"','TargetCode':''}")</f>
        <v>{'SheetId':'6fbe65c3-da29-414a-bb25-33fbc620a8c2','UId':'6105f3b1-ff68-441b-b50d-ee4a053f4678','Col':6,'Row':6,'Format':'string','Value':' ','TargetCode':''}</v>
      </c>
    </row>
    <row r="562" spans="1:1">
      <c r="A562" t="str">
        <f>CONCATENATE("{'SheetId':'6fbe65c3-da29-414a-bb25-33fbc620a8c2'",",","'UId':'b4b73c0b-75cf-4502-b7e7-1e25b56bf5f8'",",'Col':",COLUMN(TKGD_NguoiLienQuan!A8),",'Row':",ROW(TKGD_NguoiLienQuan!A8),",","'ColDynamic':",COLUMN(TKGD_NguoiLienQuan!A7),",","'RowDynamic':",ROW(TKGD_NguoiLienQuan!A7),",","'Format':'string'",",'Value':'",SUBSTITUTE(TKGD_NguoiLienQuan!A8,"'","\'"),"','TargetCode':''}")</f>
        <v>{'SheetId':'6fbe65c3-da29-414a-bb25-33fbc620a8c2','UId':'b4b73c0b-75cf-4502-b7e7-1e25b56bf5f8','Col':1,'Row':8,'ColDynamic':1,'RowDynamic':7,'Format':'string','Value':'','TargetCode':''}</v>
      </c>
    </row>
    <row r="563" spans="1:1">
      <c r="A563" t="str">
        <f>CONCATENATE("{'SheetId':'6fbe65c3-da29-414a-bb25-33fbc620a8c2'",",","'UId':'cb9dfe40-bba7-43ac-a34a-e361fc52bfb1'",",'Col':",COLUMN(TKGD_NguoiLienQuan!B8),",'Row':",ROW(TKGD_NguoiLienQuan!B8),",","'ColDynamic':",COLUMN(TKGD_NguoiLienQuan!B7),",","'RowDynamic':",ROW(TKGD_NguoiLienQuan!B7),",","'Format':'string'",",'Value':'",SUBSTITUTE(TKGD_NguoiLienQuan!B8,"'","\'"),"','TargetCode':''}")</f>
        <v>{'SheetId':'6fbe65c3-da29-414a-bb25-33fbc620a8c2','UId':'cb9dfe40-bba7-43ac-a34a-e361fc52bfb1','Col':2,'Row':8,'ColDynamic':2,'RowDynamic':7,'Format':'string','Value':'','TargetCode':''}</v>
      </c>
    </row>
    <row r="564" spans="1:1">
      <c r="A564" t="str">
        <f>CONCATENATE("{'SheetId':'6fbe65c3-da29-414a-bb25-33fbc620a8c2'",",","'UId':'810031bf-f6c9-430d-886a-a2b3943b33fd'",",'Col':",COLUMN(TKGD_NguoiLienQuan!C8),",'Row':",ROW(TKGD_NguoiLienQuan!C8),",","'ColDynamic':",COLUMN(TKGD_NguoiLienQuan!C7),",","'RowDynamic':",ROW(TKGD_NguoiLienQuan!C7),",","'Format':'string'",",'Value':'",SUBSTITUTE(TKGD_NguoiLienQuan!C8,"'","\'"),"','TargetCode':''}")</f>
        <v>{'SheetId':'6fbe65c3-da29-414a-bb25-33fbc620a8c2','UId':'810031bf-f6c9-430d-886a-a2b3943b33fd','Col':3,'Row':8,'ColDynamic':3,'RowDynamic':7,'Format':'string','Value':' ','TargetCode':''}</v>
      </c>
    </row>
    <row r="565" spans="1:1">
      <c r="A565" t="str">
        <f>CONCATENATE("{'SheetId':'6fbe65c3-da29-414a-bb25-33fbc620a8c2'",",","'UId':'2a150146-d690-4323-8732-0fa1448f5488'",",'Col':",COLUMN(TKGD_NguoiLienQuan!D8),",'Row':",ROW(TKGD_NguoiLienQuan!D8),",","'ColDynamic':",COLUMN(TKGD_NguoiLienQuan!D7),",","'RowDynamic':",ROW(TKGD_NguoiLienQuan!D7),",","'Format':'numberic'",",'Value':'",SUBSTITUTE(TKGD_NguoiLienQuan!D8,"'","\'"),"','TargetCode':''}")</f>
        <v>{'SheetId':'6fbe65c3-da29-414a-bb25-33fbc620a8c2','UId':'2a150146-d690-4323-8732-0fa1448f5488','Col':4,'Row':8,'ColDynamic':4,'RowDynamic':7,'Format':'numberic','Value':' ','TargetCode':''}</v>
      </c>
    </row>
    <row r="566" spans="1:1">
      <c r="A566" t="str">
        <f>CONCATENATE("{'SheetId':'6fbe65c3-da29-414a-bb25-33fbc620a8c2'",",","'UId':'d75f3508-d070-4873-885f-324a9a03af35'",",'Col':",COLUMN(TKGD_NguoiLienQuan!E8),",'Row':",ROW(TKGD_NguoiLienQuan!E8),",","'ColDynamic':",COLUMN(TKGD_NguoiLienQuan!E7),",","'RowDynamic':",ROW(TKGD_NguoiLienQuan!E7),",","'Format':'string'",",'Value':'",SUBSTITUTE(TKGD_NguoiLienQuan!E8,"'","\'"),"','TargetCode':''}")</f>
        <v>{'SheetId':'6fbe65c3-da29-414a-bb25-33fbc620a8c2','UId':'d75f3508-d070-4873-885f-324a9a03af35','Col':5,'Row':8,'ColDynamic':5,'RowDynamic':7,'Format':'string','Value':' ','TargetCode':''}</v>
      </c>
    </row>
    <row r="567" spans="1:1">
      <c r="A567" t="str">
        <f>CONCATENATE("{'SheetId':'6fbe65c3-da29-414a-bb25-33fbc620a8c2'",",","'UId':'ad4db232-d540-49f4-b9be-d98d37886a21'",",'Col':",COLUMN(TKGD_NguoiLienQuan!F8),",'Row':",ROW(TKGD_NguoiLienQuan!F8),",","'ColDynamic':",COLUMN(TKGD_NguoiLienQuan!F7),",","'RowDynamic':",ROW(TKGD_NguoiLienQuan!F7),",","'Format':'string'",",'Value':'",SUBSTITUTE(TKGD_NguoiLienQuan!F8,"'","\'"),"','TargetCode':''}")</f>
        <v>{'SheetId':'6fbe65c3-da29-414a-bb25-33fbc620a8c2','UId':'ad4db232-d540-49f4-b9be-d98d37886a21','Col':6,'Row':8,'ColDynamic':6,'RowDynamic':7,'Format':'string','Value':' ','TargetCode':''}</v>
      </c>
    </row>
    <row r="568" spans="1:1">
      <c r="A568" t="str">
        <f>CONCATENATE("{'SheetId':'6fbe65c3-da29-414a-bb25-33fbc620a8c2'",",","'UId':'0c3effbd-56e3-4a79-9901-77fb050a0e54'",",'Col':",COLUMN(TKGD_NguoiLienQuan!C9),",'Row':",ROW(TKGD_NguoiLienQuan!C9),",","'Format':'string'",",'Value':'",SUBSTITUTE(TKGD_NguoiLienQuan!C9,"'","\'"),"','TargetCode':''}")</f>
        <v>{'SheetId':'6fbe65c3-da29-414a-bb25-33fbc620a8c2','UId':'0c3effbd-56e3-4a79-9901-77fb050a0e54','Col':3,'Row':9,'Format':'string','Value':' ','TargetCode':''}</v>
      </c>
    </row>
    <row r="569" spans="1:1">
      <c r="A569" t="str">
        <f>CONCATENATE("{'SheetId':'6fbe65c3-da29-414a-bb25-33fbc620a8c2'",",","'UId':'aa48dfae-4e3c-4d73-ace2-72e44c2574b3'",",'Col':",COLUMN(TKGD_NguoiLienQuan!D9),",'Row':",ROW(TKGD_NguoiLienQuan!D9),",","'Format':'numberic'",",'Value':'",SUBSTITUTE(TKGD_NguoiLienQuan!D9,"'","\'"),"','TargetCode':''}")</f>
        <v>{'SheetId':'6fbe65c3-da29-414a-bb25-33fbc620a8c2','UId':'aa48dfae-4e3c-4d73-ace2-72e44c2574b3','Col':4,'Row':9,'Format':'numberic','Value':' ','TargetCode':''}</v>
      </c>
    </row>
    <row r="570" spans="1:1">
      <c r="A570" t="str">
        <f>CONCATENATE("{'SheetId':'6fbe65c3-da29-414a-bb25-33fbc620a8c2'",",","'UId':'7f4cbc40-35c1-454c-bffb-302b37c8ab4b'",",'Col':",COLUMN(TKGD_NguoiLienQuan!E9),",'Row':",ROW(TKGD_NguoiLienQuan!E9),",","'Format':'string'",",'Value':'",SUBSTITUTE(TKGD_NguoiLienQuan!E9,"'","\'"),"','TargetCode':''}")</f>
        <v>{'SheetId':'6fbe65c3-da29-414a-bb25-33fbc620a8c2','UId':'7f4cbc40-35c1-454c-bffb-302b37c8ab4b','Col':5,'Row':9,'Format':'string','Value':' ','TargetCode':''}</v>
      </c>
    </row>
    <row r="571" spans="1:1">
      <c r="A571" t="str">
        <f>CONCATENATE("{'SheetId':'6fbe65c3-da29-414a-bb25-33fbc620a8c2'",",","'UId':'7be54a61-dcc4-4193-b24c-364d5b386508'",",'Col':",COLUMN(TKGD_NguoiLienQuan!F9),",'Row':",ROW(TKGD_NguoiLienQuan!F9),",","'Format':'string'",",'Value':'",SUBSTITUTE(TKGD_NguoiLienQuan!F9,"'","\'"),"','TargetCode':''}")</f>
        <v>{'SheetId':'6fbe65c3-da29-414a-bb25-33fbc620a8c2','UId':'7be54a61-dcc4-4193-b24c-364d5b386508','Col':6,'Row':9,'Format':'string','Value':' ','TargetCode':''}</v>
      </c>
    </row>
    <row r="572" spans="1:1">
      <c r="A572" t="str">
        <f>CONCATENATE("{'SheetId':'6fbe65c3-da29-414a-bb25-33fbc620a8c2'",",","'UId':'b1e747cf-eed1-4ee1-8166-2e5cecbef458'",",'Col':",COLUMN(TKGD_NguoiLienQuan!A11),",'Row':",ROW(TKGD_NguoiLienQuan!A11),",","'ColDynamic':",COLUMN(TKGD_NguoiLienQuan!A10),",","'RowDynamic':",ROW(TKGD_NguoiLienQuan!A10),",","'Format':'string'",",'Value':'",SUBSTITUTE(TKGD_NguoiLienQuan!A11,"'","\'"),"','TargetCode':''}")</f>
        <v>{'SheetId':'6fbe65c3-da29-414a-bb25-33fbc620a8c2','UId':'b1e747cf-eed1-4ee1-8166-2e5cecbef458','Col':1,'Row':11,'ColDynamic':1,'RowDynamic':10,'Format':'string','Value':' ','TargetCode':''}</v>
      </c>
    </row>
    <row r="573" spans="1:1">
      <c r="A573" t="str">
        <f>CONCATENATE("{'SheetId':'6fbe65c3-da29-414a-bb25-33fbc620a8c2'",",","'UId':'e4dc4191-2419-4972-948a-1705473a311a'",",'Col':",COLUMN(TKGD_NguoiLienQuan!B11),",'Row':",ROW(TKGD_NguoiLienQuan!B11),",","'ColDynamic':",COLUMN(TKGD_NguoiLienQuan!B10),",","'RowDynamic':",ROW(TKGD_NguoiLienQuan!B10),",","'Format':'string'",",'Value':'",SUBSTITUTE(TKGD_NguoiLienQuan!B11,"'","\'"),"','TargetCode':''}")</f>
        <v>{'SheetId':'6fbe65c3-da29-414a-bb25-33fbc620a8c2','UId':'e4dc4191-2419-4972-948a-1705473a311a','Col':2,'Row':11,'ColDynamic':2,'RowDynamic':10,'Format':'string','Value':' ','TargetCode':''}</v>
      </c>
    </row>
    <row r="574" spans="1:1">
      <c r="A574" t="str">
        <f>CONCATENATE("{'SheetId':'6fbe65c3-da29-414a-bb25-33fbc620a8c2'",",","'UId':'64c68f95-30b6-430d-bb19-58dccd8eb95a'",",'Col':",COLUMN(TKGD_NguoiLienQuan!C11),",'Row':",ROW(TKGD_NguoiLienQuan!C11),",","'ColDynamic':",COLUMN(TKGD_NguoiLienQuan!C10),",","'RowDynamic':",ROW(TKGD_NguoiLienQuan!C10),",","'Format':'string'",",'Value':'",SUBSTITUTE(TKGD_NguoiLienQuan!C11,"'","\'"),"','TargetCode':''}")</f>
        <v>{'SheetId':'6fbe65c3-da29-414a-bb25-33fbc620a8c2','UId':'64c68f95-30b6-430d-bb19-58dccd8eb95a','Col':3,'Row':11,'ColDynamic':3,'RowDynamic':10,'Format':'string','Value':' ','TargetCode':''}</v>
      </c>
    </row>
    <row r="575" spans="1:1">
      <c r="A575" t="str">
        <f>CONCATENATE("{'SheetId':'6fbe65c3-da29-414a-bb25-33fbc620a8c2'",",","'UId':'16101b2e-8dfb-43af-b2ea-5dc238d77472'",",'Col':",COLUMN(TKGD_NguoiLienQuan!D11),",'Row':",ROW(TKGD_NguoiLienQuan!D11),",","'ColDynamic':",COLUMN(TKGD_NguoiLienQuan!D10),",","'RowDynamic':",ROW(TKGD_NguoiLienQuan!D10),",","'Format':'numberic'",",'Value':'",SUBSTITUTE(TKGD_NguoiLienQuan!D11,"'","\'"),"','TargetCode':''}")</f>
        <v>{'SheetId':'6fbe65c3-da29-414a-bb25-33fbc620a8c2','UId':'16101b2e-8dfb-43af-b2ea-5dc238d77472','Col':4,'Row':11,'ColDynamic':4,'RowDynamic':10,'Format':'numberic','Value':' ','TargetCode':''}</v>
      </c>
    </row>
    <row r="576" spans="1:1">
      <c r="A576" t="str">
        <f>CONCATENATE("{'SheetId':'6fbe65c3-da29-414a-bb25-33fbc620a8c2'",",","'UId':'60334cf9-fcea-45d9-89a4-e44248705165'",",'Col':",COLUMN(TKGD_NguoiLienQuan!E11),",'Row':",ROW(TKGD_NguoiLienQuan!E11),",","'ColDynamic':",COLUMN(TKGD_NguoiLienQuan!E10),",","'RowDynamic':",ROW(TKGD_NguoiLienQuan!E10),",","'Format':'string'",",'Value':'",SUBSTITUTE(TKGD_NguoiLienQuan!E11,"'","\'"),"','TargetCode':''}")</f>
        <v>{'SheetId':'6fbe65c3-da29-414a-bb25-33fbc620a8c2','UId':'60334cf9-fcea-45d9-89a4-e44248705165','Col':5,'Row':11,'ColDynamic':5,'RowDynamic':10,'Format':'string','Value':' ','TargetCode':''}</v>
      </c>
    </row>
    <row r="577" spans="1:1">
      <c r="A577" t="str">
        <f>CONCATENATE("{'SheetId':'6fbe65c3-da29-414a-bb25-33fbc620a8c2'",",","'UId':'d3043f6e-9b4c-4121-96cd-de49b96b8d46'",",'Col':",COLUMN(TKGD_NguoiLienQuan!F11),",'Row':",ROW(TKGD_NguoiLienQuan!F11),",","'ColDynamic':",COLUMN(TKGD_NguoiLienQuan!F10),",","'RowDynamic':",ROW(TKGD_NguoiLienQuan!F10),",","'Format':'string'",",'Value':'",SUBSTITUTE(TKGD_NguoiLienQuan!F11,"'","\'"),"','TargetCode':''}")</f>
        <v>{'SheetId':'6fbe65c3-da29-414a-bb25-33fbc620a8c2','UId':'d3043f6e-9b4c-4121-96cd-de49b96b8d46','Col':6,'Row':11,'ColDynamic':6,'RowDynamic':10,'Format':'string','Value':' ','TargetCode':''}</v>
      </c>
    </row>
    <row r="578" spans="1:1">
      <c r="A578" t="str">
        <f>CONCATENATE("{'SheetId':'6fbe65c3-da29-414a-bb25-33fbc620a8c2'",",","'UId':'100a9f9b-0d1b-445f-bcd9-3404f3ae8bfe'",",'Col':",COLUMN(TKGD_NguoiLienQuan!C12),",'Row':",ROW(TKGD_NguoiLienQuan!C12),",","'Format':'string'",",'Value':'",SUBSTITUTE(TKGD_NguoiLienQuan!C12,"'","\'"),"','TargetCode':''}")</f>
        <v>{'SheetId':'6fbe65c3-da29-414a-bb25-33fbc620a8c2','UId':'100a9f9b-0d1b-445f-bcd9-3404f3ae8bfe','Col':3,'Row':12,'Format':'string','Value':' ','TargetCode':''}</v>
      </c>
    </row>
    <row r="579" spans="1:1">
      <c r="A579" t="str">
        <f>CONCATENATE("{'SheetId':'6fbe65c3-da29-414a-bb25-33fbc620a8c2'",",","'UId':'01c64fce-7ba3-410e-a656-90000753de2c'",",'Col':",COLUMN(TKGD_NguoiLienQuan!D12),",'Row':",ROW(TKGD_NguoiLienQuan!D12),",","'Format':'numberic'",",'Value':'",SUBSTITUTE(TKGD_NguoiLienQuan!D12,"'","\'"),"','TargetCode':''}")</f>
        <v>{'SheetId':'6fbe65c3-da29-414a-bb25-33fbc620a8c2','UId':'01c64fce-7ba3-410e-a656-90000753de2c','Col':4,'Row':12,'Format':'numberic','Value':' ','TargetCode':''}</v>
      </c>
    </row>
    <row r="580" spans="1:1">
      <c r="A580" t="str">
        <f>CONCATENATE("{'SheetId':'6fbe65c3-da29-414a-bb25-33fbc620a8c2'",",","'UId':'654206e3-4fcc-41ed-a0b6-b9feaf583a7c'",",'Col':",COLUMN(TKGD_NguoiLienQuan!E12),",'Row':",ROW(TKGD_NguoiLienQuan!E12),",","'Format':'string'",",'Value':'",SUBSTITUTE(TKGD_NguoiLienQuan!E12,"'","\'"),"','TargetCode':''}")</f>
        <v>{'SheetId':'6fbe65c3-da29-414a-bb25-33fbc620a8c2','UId':'654206e3-4fcc-41ed-a0b6-b9feaf583a7c','Col':5,'Row':12,'Format':'string','Value':' ','TargetCode':''}</v>
      </c>
    </row>
    <row r="581" spans="1:1">
      <c r="A581" t="str">
        <f>CONCATENATE("{'SheetId':'6fbe65c3-da29-414a-bb25-33fbc620a8c2'",",","'UId':'d4a943b7-df3a-48c4-8278-45f0e7496115'",",'Col':",COLUMN(TKGD_NguoiLienQuan!F12),",'Row':",ROW(TKGD_NguoiLienQuan!F12),",","'Format':'string'",",'Value':'",SUBSTITUTE(TKGD_NguoiLienQuan!F12,"'","\'"),"','TargetCode':''}")</f>
        <v>{'SheetId':'6fbe65c3-da29-414a-bb25-33fbc620a8c2','UId':'d4a943b7-df3a-48c4-8278-45f0e7496115','Col':6,'Row':12,'Format':'string','Value':' ','TargetCode':''}</v>
      </c>
    </row>
    <row r="582" spans="1:1">
      <c r="A582" t="str">
        <f>CONCATENATE("{'SheetId':'6fbe65c3-da29-414a-bb25-33fbc620a8c2'",",","'UId':'1bcbea5c-2e39-4a33-8d6c-5b4f70b07502'",",'Col':",COLUMN(TKGD_NguoiLienQuan!A14),",'Row':",ROW(TKGD_NguoiLienQuan!A14),",","'ColDynamic':",COLUMN(TKGD_NguoiLienQuan!A13),",","'RowDynamic':",ROW(TKGD_NguoiLienQuan!A13),",","'Format':'string'",",'Value':'",SUBSTITUTE(TKGD_NguoiLienQuan!A14,"'","\'"),"','TargetCode':''}")</f>
        <v>{'SheetId':'6fbe65c3-da29-414a-bb25-33fbc620a8c2','UId':'1bcbea5c-2e39-4a33-8d6c-5b4f70b07502','Col':1,'Row':14,'ColDynamic':1,'RowDynamic':13,'Format':'string','Value':' ','TargetCode':''}</v>
      </c>
    </row>
    <row r="583" spans="1:1">
      <c r="A583" t="str">
        <f>CONCATENATE("{'SheetId':'6fbe65c3-da29-414a-bb25-33fbc620a8c2'",",","'UId':'91cccca6-d6bc-487f-b20c-092e6a33cfef'",",'Col':",COLUMN(TKGD_NguoiLienQuan!B14),",'Row':",ROW(TKGD_NguoiLienQuan!B14),",","'ColDynamic':",COLUMN(TKGD_NguoiLienQuan!B13),",","'RowDynamic':",ROW(TKGD_NguoiLienQuan!B13),",","'Format':'string'",",'Value':'",SUBSTITUTE(TKGD_NguoiLienQuan!B14,"'","\'"),"','TargetCode':''}")</f>
        <v>{'SheetId':'6fbe65c3-da29-414a-bb25-33fbc620a8c2','UId':'91cccca6-d6bc-487f-b20c-092e6a33cfef','Col':2,'Row':14,'ColDynamic':2,'RowDynamic':13,'Format':'string','Value':' ','TargetCode':''}</v>
      </c>
    </row>
    <row r="584" spans="1:1">
      <c r="A584" t="str">
        <f>CONCATENATE("{'SheetId':'6fbe65c3-da29-414a-bb25-33fbc620a8c2'",",","'UId':'fe806e26-def1-4647-bc90-e522756f5818'",",'Col':",COLUMN(TKGD_NguoiLienQuan!C14),",'Row':",ROW(TKGD_NguoiLienQuan!C14),",","'ColDynamic':",COLUMN(TKGD_NguoiLienQuan!C13),",","'RowDynamic':",ROW(TKGD_NguoiLienQuan!C13),",","'Format':'string'",",'Value':'",SUBSTITUTE(TKGD_NguoiLienQuan!C14,"'","\'"),"','TargetCode':''}")</f>
        <v>{'SheetId':'6fbe65c3-da29-414a-bb25-33fbc620a8c2','UId':'fe806e26-def1-4647-bc90-e522756f5818','Col':3,'Row':14,'ColDynamic':3,'RowDynamic':13,'Format':'string','Value':' ','TargetCode':''}</v>
      </c>
    </row>
    <row r="585" spans="1:1">
      <c r="A585" t="str">
        <f>CONCATENATE("{'SheetId':'6fbe65c3-da29-414a-bb25-33fbc620a8c2'",",","'UId':'63f9d11d-bd6f-4719-9791-166e9a18447f'",",'Col':",COLUMN(TKGD_NguoiLienQuan!D14),",'Row':",ROW(TKGD_NguoiLienQuan!D14),",","'ColDynamic':",COLUMN(TKGD_NguoiLienQuan!D13),",","'RowDynamic':",ROW(TKGD_NguoiLienQuan!D13),",","'Format':'numberic'",",'Value':'",SUBSTITUTE(TKGD_NguoiLienQuan!D14,"'","\'"),"','TargetCode':''}")</f>
        <v>{'SheetId':'6fbe65c3-da29-414a-bb25-33fbc620a8c2','UId':'63f9d11d-bd6f-4719-9791-166e9a18447f','Col':4,'Row':14,'ColDynamic':4,'RowDynamic':13,'Format':'numberic','Value':' ','TargetCode':''}</v>
      </c>
    </row>
    <row r="586" spans="1:1">
      <c r="A586" t="str">
        <f>CONCATENATE("{'SheetId':'6fbe65c3-da29-414a-bb25-33fbc620a8c2'",",","'UId':'1d2609d0-85c7-4b07-a84b-9210f7ce758f'",",'Col':",COLUMN(TKGD_NguoiLienQuan!E14),",'Row':",ROW(TKGD_NguoiLienQuan!E14),",","'ColDynamic':",COLUMN(TKGD_NguoiLienQuan!E13),",","'RowDynamic':",ROW(TKGD_NguoiLienQuan!E13),",","'Format':'string'",",'Value':'",SUBSTITUTE(TKGD_NguoiLienQuan!E14,"'","\'"),"','TargetCode':''}")</f>
        <v>{'SheetId':'6fbe65c3-da29-414a-bb25-33fbc620a8c2','UId':'1d2609d0-85c7-4b07-a84b-9210f7ce758f','Col':5,'Row':14,'ColDynamic':5,'RowDynamic':13,'Format':'string','Value':' ','TargetCode':''}</v>
      </c>
    </row>
    <row r="587" spans="1:1">
      <c r="A587" t="str">
        <f>CONCATENATE("{'SheetId':'6fbe65c3-da29-414a-bb25-33fbc620a8c2'",",","'UId':'ab7ce815-3c18-4230-99ec-bfa8cec64651'",",'Col':",COLUMN(TKGD_NguoiLienQuan!F14),",'Row':",ROW(TKGD_NguoiLienQuan!F14),",","'ColDynamic':",COLUMN(TKGD_NguoiLienQuan!F13),",","'RowDynamic':",ROW(TKGD_NguoiLienQuan!F13),",","'Format':'string'",",'Value':'",SUBSTITUTE(TKGD_NguoiLienQuan!F14,"'","\'"),"','TargetCode':''}")</f>
        <v>{'SheetId':'6fbe65c3-da29-414a-bb25-33fbc620a8c2','UId':'ab7ce815-3c18-4230-99ec-bfa8cec64651','Col':6,'Row':14,'ColDynamic':6,'RowDynamic':13,'Format':'string','Value':' ','TargetCode':''}</v>
      </c>
    </row>
    <row r="588" spans="1:1">
      <c r="A588" t="str">
        <f>CONCATENATE("{'SheetId':'6fbe65c3-da29-414a-bb25-33fbc620a8c2'",",","'UId':'f3ca431f-87d9-4352-9819-95d5c4253425'",",'Col':",COLUMN(TKGD_NguoiLienQuan!C15),",'Row':",ROW(TKGD_NguoiLienQuan!C15),",","'Format':'string'",",'Value':'",SUBSTITUTE(TKGD_NguoiLienQuan!C15,"'","\'"),"','TargetCode':''}")</f>
        <v>{'SheetId':'6fbe65c3-da29-414a-bb25-33fbc620a8c2','UId':'f3ca431f-87d9-4352-9819-95d5c4253425','Col':3,'Row':15,'Format':'string','Value':' ','TargetCode':''}</v>
      </c>
    </row>
    <row r="589" spans="1:1">
      <c r="A589" t="str">
        <f>CONCATENATE("{'SheetId':'6fbe65c3-da29-414a-bb25-33fbc620a8c2'",",","'UId':'30379055-5994-471e-b2d8-03247aecb580'",",'Col':",COLUMN(TKGD_NguoiLienQuan!D15),",'Row':",ROW(TKGD_NguoiLienQuan!D15),",","'Format':'numberic'",",'Value':'",SUBSTITUTE(TKGD_NguoiLienQuan!D15,"'","\'"),"','TargetCode':''}")</f>
        <v>{'SheetId':'6fbe65c3-da29-414a-bb25-33fbc620a8c2','UId':'30379055-5994-471e-b2d8-03247aecb580','Col':4,'Row':15,'Format':'numberic','Value':' ','TargetCode':''}</v>
      </c>
    </row>
    <row r="590" spans="1:1">
      <c r="A590" t="str">
        <f>CONCATENATE("{'SheetId':'6fbe65c3-da29-414a-bb25-33fbc620a8c2'",",","'UId':'82ddcc97-4da8-4b4e-8286-321ad30c07dc'",",'Col':",COLUMN(TKGD_NguoiLienQuan!E15),",'Row':",ROW(TKGD_NguoiLienQuan!E15),",","'Format':'string'",",'Value':'",SUBSTITUTE(TKGD_NguoiLienQuan!E15,"'","\'"),"','TargetCode':''}")</f>
        <v>{'SheetId':'6fbe65c3-da29-414a-bb25-33fbc620a8c2','UId':'82ddcc97-4da8-4b4e-8286-321ad30c07dc','Col':5,'Row':15,'Format':'string','Value':' ','TargetCode':''}</v>
      </c>
    </row>
    <row r="591" spans="1:1">
      <c r="A591" t="str">
        <f>CONCATENATE("{'SheetId':'6fbe65c3-da29-414a-bb25-33fbc620a8c2'",",","'UId':'ee2597b1-87ba-4e39-955b-c02bb37c4d32'",",'Col':",COLUMN(TKGD_NguoiLienQuan!F15),",'Row':",ROW(TKGD_NguoiLienQuan!F15),",","'Format':'string'",",'Value':'",SUBSTITUTE(TKGD_NguoiLienQuan!F15,"'","\'"),"','TargetCode':''}")</f>
        <v>{'SheetId':'6fbe65c3-da29-414a-bb25-33fbc620a8c2','UId':'ee2597b1-87ba-4e39-955b-c02bb37c4d32','Col':6,'Row':15,'Format':'string','Value':' ','TargetCode':''}</v>
      </c>
    </row>
    <row r="592" spans="1:1">
      <c r="A592" t="str">
        <f>CONCATENATE("{'SheetId':'6fbe65c3-da29-414a-bb25-33fbc620a8c2'",",","'UId':'2beb187f-de36-47a6-b768-01d0f05016c1'",",'Col':",COLUMN(TKGD_NguoiLienQuan!A17),",'Row':",ROW(TKGD_NguoiLienQuan!A17),",","'ColDynamic':",COLUMN(TKGD_NguoiLienQuan!A16),",","'RowDynamic':",ROW(TKGD_NguoiLienQuan!A16),",","'Format':'string'",",'Value':'",SUBSTITUTE(TKGD_NguoiLienQuan!A17,"'","\'"),"','TargetCode':''}")</f>
        <v>{'SheetId':'6fbe65c3-da29-414a-bb25-33fbc620a8c2','UId':'2beb187f-de36-47a6-b768-01d0f05016c1','Col':1,'Row':17,'ColDynamic':1,'RowDynamic':16,'Format':'string','Value':'','TargetCode':''}</v>
      </c>
    </row>
    <row r="593" spans="1:1">
      <c r="A593" t="str">
        <f>CONCATENATE("{'SheetId':'6fbe65c3-da29-414a-bb25-33fbc620a8c2'",",","'UId':'66567833-f11f-4c9b-936b-4f7edd189aae'",",'Col':",COLUMN(TKGD_NguoiLienQuan!B17),",'Row':",ROW(TKGD_NguoiLienQuan!B17),",","'ColDynamic':",COLUMN(TKGD_NguoiLienQuan!B16),",","'RowDynamic':",ROW(TKGD_NguoiLienQuan!B16),",","'Format':'string'",",'Value':'",SUBSTITUTE(TKGD_NguoiLienQuan!B17,"'","\'"),"','TargetCode':''}")</f>
        <v>{'SheetId':'6fbe65c3-da29-414a-bb25-33fbc620a8c2','UId':'66567833-f11f-4c9b-936b-4f7edd189aae','Col':2,'Row':17,'ColDynamic':2,'RowDynamic':16,'Format':'string','Value':'','TargetCode':''}</v>
      </c>
    </row>
    <row r="594" spans="1:1">
      <c r="A594" t="str">
        <f>CONCATENATE("{'SheetId':'6fbe65c3-da29-414a-bb25-33fbc620a8c2'",",","'UId':'8d89cd1f-6f54-4bf3-941e-3c2d57959e88'",",'Col':",COLUMN(TKGD_NguoiLienQuan!C17),",'Row':",ROW(TKGD_NguoiLienQuan!C17),",","'ColDynamic':",COLUMN(TKGD_NguoiLienQuan!C16),",","'RowDynamic':",ROW(TKGD_NguoiLienQuan!C16),",","'Format':'string'",",'Value':'",SUBSTITUTE(TKGD_NguoiLienQuan!C17,"'","\'"),"','TargetCode':''}")</f>
        <v>{'SheetId':'6fbe65c3-da29-414a-bb25-33fbc620a8c2','UId':'8d89cd1f-6f54-4bf3-941e-3c2d57959e88','Col':3,'Row':17,'ColDynamic':3,'RowDynamic':16,'Format':'string','Value':' ','TargetCode':''}</v>
      </c>
    </row>
    <row r="595" spans="1:1">
      <c r="A595" t="str">
        <f>CONCATENATE("{'SheetId':'6fbe65c3-da29-414a-bb25-33fbc620a8c2'",",","'UId':'d2af4dc9-463d-4bbf-b21f-b9189744a869'",",'Col':",COLUMN(TKGD_NguoiLienQuan!D17),",'Row':",ROW(TKGD_NguoiLienQuan!D17),",","'ColDynamic':",COLUMN(TKGD_NguoiLienQuan!D16),",","'RowDynamic':",ROW(TKGD_NguoiLienQuan!D16),",","'Format':'numberic'",",'Value':'",SUBSTITUTE(TKGD_NguoiLienQuan!D17,"'","\'"),"','TargetCode':''}")</f>
        <v>{'SheetId':'6fbe65c3-da29-414a-bb25-33fbc620a8c2','UId':'d2af4dc9-463d-4bbf-b21f-b9189744a869','Col':4,'Row':17,'ColDynamic':4,'RowDynamic':16,'Format':'numberic','Value':' ','TargetCode':''}</v>
      </c>
    </row>
    <row r="596" spans="1:1">
      <c r="A596" t="str">
        <f>CONCATENATE("{'SheetId':'6fbe65c3-da29-414a-bb25-33fbc620a8c2'",",","'UId':'8c7275a5-f5a7-44b2-8512-782c322c2b63'",",'Col':",COLUMN(TKGD_NguoiLienQuan!E17),",'Row':",ROW(TKGD_NguoiLienQuan!E17),",","'ColDynamic':",COLUMN(TKGD_NguoiLienQuan!E16),",","'RowDynamic':",ROW(TKGD_NguoiLienQuan!E16),",","'Format':'string'",",'Value':'",SUBSTITUTE(TKGD_NguoiLienQuan!E17,"'","\'"),"','TargetCode':''}")</f>
        <v>{'SheetId':'6fbe65c3-da29-414a-bb25-33fbc620a8c2','UId':'8c7275a5-f5a7-44b2-8512-782c322c2b63','Col':5,'Row':17,'ColDynamic':5,'RowDynamic':16,'Format':'string','Value':' ','TargetCode':''}</v>
      </c>
    </row>
    <row r="597" spans="1:1">
      <c r="A597" t="str">
        <f>CONCATENATE("{'SheetId':'6fbe65c3-da29-414a-bb25-33fbc620a8c2'",",","'UId':'fadc4b49-d6f2-4520-bc82-1b0cea8a1671'",",'Col':",COLUMN(TKGD_NguoiLienQuan!F17),",'Row':",ROW(TKGD_NguoiLienQuan!F17),",","'ColDynamic':",COLUMN(TKGD_NguoiLienQuan!F16),",","'RowDynamic':",ROW(TKGD_NguoiLienQuan!F16),",","'Format':'string'",",'Value':'",SUBSTITUTE(TKGD_NguoiLienQuan!F17,"'","\'"),"','TargetCode':''}")</f>
        <v>{'SheetId':'6fbe65c3-da29-414a-bb25-33fbc620a8c2','UId':'fadc4b49-d6f2-4520-bc82-1b0cea8a1671','Col':6,'Row':17,'ColDynamic':6,'RowDynamic':16,'Format':'string','Value':' ','TargetCode':''}</v>
      </c>
    </row>
    <row r="598" spans="1:1">
      <c r="A598" t="str">
        <f>CONCATENATE("{'SheetId':'6fbe65c3-da29-414a-bb25-33fbc620a8c2'",",","'UId':'2e346719-2288-4e9b-af8f-687290c6d6cd'",",'Col':",COLUMN(TKGD_NguoiLienQuan!C18),",'Row':",ROW(TKGD_NguoiLienQuan!C18),",","'Format':'string'",",'Value':'",SUBSTITUTE(TKGD_NguoiLienQuan!C18,"'","\'"),"','TargetCode':''}")</f>
        <v>{'SheetId':'6fbe65c3-da29-414a-bb25-33fbc620a8c2','UId':'2e346719-2288-4e9b-af8f-687290c6d6cd','Col':3,'Row':18,'Format':'string','Value':' ','TargetCode':''}</v>
      </c>
    </row>
    <row r="599" spans="1:1">
      <c r="A599" t="str">
        <f>CONCATENATE("{'SheetId':'6fbe65c3-da29-414a-bb25-33fbc620a8c2'",",","'UId':'1804bc32-a125-49fa-b77e-6d6122a53e27'",",'Col':",COLUMN(TKGD_NguoiLienQuan!D18),",'Row':",ROW(TKGD_NguoiLienQuan!D18),",","'Format':'numberic'",",'Value':'",SUBSTITUTE(TKGD_NguoiLienQuan!D18,"'","\'"),"','TargetCode':''}")</f>
        <v>{'SheetId':'6fbe65c3-da29-414a-bb25-33fbc620a8c2','UId':'1804bc32-a125-49fa-b77e-6d6122a53e27','Col':4,'Row':18,'Format':'numberic','Value':' ','TargetCode':''}</v>
      </c>
    </row>
    <row r="600" spans="1:1">
      <c r="A600" t="str">
        <f>CONCATENATE("{'SheetId':'6fbe65c3-da29-414a-bb25-33fbc620a8c2'",",","'UId':'8d705310-46f9-4300-968c-b2dc9d59d8a6'",",'Col':",COLUMN(TKGD_NguoiLienQuan!E18),",'Row':",ROW(TKGD_NguoiLienQuan!E18),",","'Format':'string'",",'Value':'",SUBSTITUTE(TKGD_NguoiLienQuan!E18,"'","\'"),"','TargetCode':''}")</f>
        <v>{'SheetId':'6fbe65c3-da29-414a-bb25-33fbc620a8c2','UId':'8d705310-46f9-4300-968c-b2dc9d59d8a6','Col':5,'Row':18,'Format':'string','Value':' ','TargetCode':''}</v>
      </c>
    </row>
    <row r="601" spans="1:1">
      <c r="A601" t="str">
        <f>CONCATENATE("{'SheetId':'6fbe65c3-da29-414a-bb25-33fbc620a8c2'",",","'UId':'59bbbe60-823d-45e4-8f7b-fd4ff365974c'",",'Col':",COLUMN(TKGD_NguoiLienQuan!F18),",'Row':",ROW(TKGD_NguoiLienQuan!F18),",","'Format':'string'",",'Value':'",SUBSTITUTE(TKGD_NguoiLienQuan!F18,"'","\'"),"','TargetCode':''}")</f>
        <v>{'SheetId':'6fbe65c3-da29-414a-bb25-33fbc620a8c2','UId':'59bbbe60-823d-45e4-8f7b-fd4ff365974c','Col':6,'Row':18,'Format':'string','Value':' ','TargetCode':''}</v>
      </c>
    </row>
    <row r="602" spans="1:1">
      <c r="A602" t="str">
        <f>CONCATENATE("{'SheetId':'6fbe65c3-da29-414a-bb25-33fbc620a8c2'",",","'UId':'a2f87f99-31f2-48bb-9810-66fb93c3c176'",",'Col':",COLUMN(TKGD_NguoiLienQuan!A20),",'Row':",ROW(TKGD_NguoiLienQuan!A20),",","'ColDynamic':",COLUMN(TKGD_NguoiLienQuan!A19),",","'RowDynamic':",ROW(TKGD_NguoiLienQuan!A19),",","'Format':'string'",",'Value':'",SUBSTITUTE(TKGD_NguoiLienQuan!A20,"'","\'"),"','TargetCode':''}")</f>
        <v>{'SheetId':'6fbe65c3-da29-414a-bb25-33fbc620a8c2','UId':'a2f87f99-31f2-48bb-9810-66fb93c3c176','Col':1,'Row':20,'ColDynamic':1,'RowDynamic':19,'Format':'string','Value':' ','TargetCode':''}</v>
      </c>
    </row>
    <row r="603" spans="1:1">
      <c r="A603" t="str">
        <f>CONCATENATE("{'SheetId':'6fbe65c3-da29-414a-bb25-33fbc620a8c2'",",","'UId':'35decab2-6231-49c8-a927-f87b3d99bd0d'",",'Col':",COLUMN(TKGD_NguoiLienQuan!B20),",'Row':",ROW(TKGD_NguoiLienQuan!B20),",","'ColDynamic':",COLUMN(TKGD_NguoiLienQuan!B19),",","'RowDynamic':",ROW(TKGD_NguoiLienQuan!B19),",","'Format':'string'",",'Value':'",SUBSTITUTE(TKGD_NguoiLienQuan!B20,"'","\'"),"','TargetCode':''}")</f>
        <v>{'SheetId':'6fbe65c3-da29-414a-bb25-33fbc620a8c2','UId':'35decab2-6231-49c8-a927-f87b3d99bd0d','Col':2,'Row':20,'ColDynamic':2,'RowDynamic':19,'Format':'string','Value':' ','TargetCode':''}</v>
      </c>
    </row>
    <row r="604" spans="1:1">
      <c r="A604" t="str">
        <f>CONCATENATE("{'SheetId':'6fbe65c3-da29-414a-bb25-33fbc620a8c2'",",","'UId':'e01d27b9-fda6-469e-addb-88d145fe44ad'",",'Col':",COLUMN(TKGD_NguoiLienQuan!C20),",'Row':",ROW(TKGD_NguoiLienQuan!C20),",","'ColDynamic':",COLUMN(TKGD_NguoiLienQuan!C19),",","'RowDynamic':",ROW(TKGD_NguoiLienQuan!C19),",","'Format':'string'",",'Value':'",SUBSTITUTE(TKGD_NguoiLienQuan!C20,"'","\'"),"','TargetCode':''}")</f>
        <v>{'SheetId':'6fbe65c3-da29-414a-bb25-33fbc620a8c2','UId':'e01d27b9-fda6-469e-addb-88d145fe44ad','Col':3,'Row':20,'ColDynamic':3,'RowDynamic':19,'Format':'string','Value':' ','TargetCode':''}</v>
      </c>
    </row>
    <row r="605" spans="1:1">
      <c r="A605" t="str">
        <f>CONCATENATE("{'SheetId':'6fbe65c3-da29-414a-bb25-33fbc620a8c2'",",","'UId':'98654e55-b73c-4635-902f-2328a76e8193'",",'Col':",COLUMN(TKGD_NguoiLienQuan!D20),",'Row':",ROW(TKGD_NguoiLienQuan!D20),",","'ColDynamic':",COLUMN(TKGD_NguoiLienQuan!D19),",","'RowDynamic':",ROW(TKGD_NguoiLienQuan!D19),",","'Format':'numberic'",",'Value':'",SUBSTITUTE(TKGD_NguoiLienQuan!D20,"'","\'"),"','TargetCode':''}")</f>
        <v>{'SheetId':'6fbe65c3-da29-414a-bb25-33fbc620a8c2','UId':'98654e55-b73c-4635-902f-2328a76e8193','Col':4,'Row':20,'ColDynamic':4,'RowDynamic':19,'Format':'numberic','Value':' ','TargetCode':''}</v>
      </c>
    </row>
    <row r="606" spans="1:1">
      <c r="A606" t="str">
        <f>CONCATENATE("{'SheetId':'6fbe65c3-da29-414a-bb25-33fbc620a8c2'",",","'UId':'c9709a97-8d74-46a0-9447-f2bcd9fdd4cd'",",'Col':",COLUMN(TKGD_NguoiLienQuan!E20),",'Row':",ROW(TKGD_NguoiLienQuan!E20),",","'ColDynamic':",COLUMN(TKGD_NguoiLienQuan!E19),",","'RowDynamic':",ROW(TKGD_NguoiLienQuan!E19),",","'Format':'string'",",'Value':'",SUBSTITUTE(TKGD_NguoiLienQuan!E20,"'","\'"),"','TargetCode':''}")</f>
        <v>{'SheetId':'6fbe65c3-da29-414a-bb25-33fbc620a8c2','UId':'c9709a97-8d74-46a0-9447-f2bcd9fdd4cd','Col':5,'Row':20,'ColDynamic':5,'RowDynamic':19,'Format':'string','Value':' ','TargetCode':''}</v>
      </c>
    </row>
    <row r="607" spans="1:1">
      <c r="A607" t="str">
        <f>CONCATENATE("{'SheetId':'6fbe65c3-da29-414a-bb25-33fbc620a8c2'",",","'UId':'4945f6a8-56ba-47f2-bd75-3c2c6131bd3a'",",'Col':",COLUMN(TKGD_NguoiLienQuan!F20),",'Row':",ROW(TKGD_NguoiLienQuan!F20),",","'ColDynamic':",COLUMN(TKGD_NguoiLienQuan!F19),",","'RowDynamic':",ROW(TKGD_NguoiLienQuan!F19),",","'Format':'string'",",'Value':'",SUBSTITUTE(TKGD_NguoiLienQuan!F20,"'","\'"),"','TargetCode':''}")</f>
        <v>{'SheetId':'6fbe65c3-da29-414a-bb25-33fbc620a8c2','UId':'4945f6a8-56ba-47f2-bd75-3c2c6131bd3a','Col':6,'Row':20,'ColDynamic':6,'RowDynamic':19,'Format':'string','Value':' ','TargetCode':''}</v>
      </c>
    </row>
    <row r="608" spans="1:1">
      <c r="A608" t="str">
        <f>CONCATENATE("{'SheetId':'6fbe65c3-da29-414a-bb25-33fbc620a8c2'",",","'UId':'20b43fcb-d256-46b5-a242-f32f201ec2f4'",",'Col':",COLUMN(TKGD_NguoiLienQuan!C21),",'Row':",ROW(TKGD_NguoiLienQuan!C21),",","'Format':'string'",",'Value':'",SUBSTITUTE(TKGD_NguoiLienQuan!C21,"'","\'"),"','TargetCode':''}")</f>
        <v>{'SheetId':'6fbe65c3-da29-414a-bb25-33fbc620a8c2','UId':'20b43fcb-d256-46b5-a242-f32f201ec2f4','Col':3,'Row':21,'Format':'string','Value':' ','TargetCode':''}</v>
      </c>
    </row>
    <row r="609" spans="1:1">
      <c r="A609" t="str">
        <f>CONCATENATE("{'SheetId':'6fbe65c3-da29-414a-bb25-33fbc620a8c2'",",","'UId':'f0eeed42-eaff-48aa-ae01-0e038d81c61c'",",'Col':",COLUMN(TKGD_NguoiLienQuan!D21),",'Row':",ROW(TKGD_NguoiLienQuan!D21),",","'Format':'numberic'",",'Value':'",SUBSTITUTE(TKGD_NguoiLienQuan!D21,"'","\'"),"','TargetCode':''}")</f>
        <v>{'SheetId':'6fbe65c3-da29-414a-bb25-33fbc620a8c2','UId':'f0eeed42-eaff-48aa-ae01-0e038d81c61c','Col':4,'Row':21,'Format':'numberic','Value':' ','TargetCode':''}</v>
      </c>
    </row>
    <row r="610" spans="1:1">
      <c r="A610" t="str">
        <f>CONCATENATE("{'SheetId':'6fbe65c3-da29-414a-bb25-33fbc620a8c2'",",","'UId':'b6363b14-6f95-4b24-9412-b3efdd3a1885'",",'Col':",COLUMN(TKGD_NguoiLienQuan!E21),",'Row':",ROW(TKGD_NguoiLienQuan!E21),",","'Format':'string'",",'Value':'",SUBSTITUTE(TKGD_NguoiLienQuan!E21,"'","\'"),"','TargetCode':''}")</f>
        <v>{'SheetId':'6fbe65c3-da29-414a-bb25-33fbc620a8c2','UId':'b6363b14-6f95-4b24-9412-b3efdd3a1885','Col':5,'Row':21,'Format':'string','Value':' ','TargetCode':''}</v>
      </c>
    </row>
    <row r="611" spans="1:1">
      <c r="A611" t="str">
        <f>CONCATENATE("{'SheetId':'6fbe65c3-da29-414a-bb25-33fbc620a8c2'",",","'UId':'cc67acb9-c3db-464e-9cb1-9f5716c40da6'",",'Col':",COLUMN(TKGD_NguoiLienQuan!F21),",'Row':",ROW(TKGD_NguoiLienQuan!F21),",","'Format':'string'",",'Value':'",SUBSTITUTE(TKGD_NguoiLienQuan!F21,"'","\'"),"','TargetCode':''}")</f>
        <v>{'SheetId':'6fbe65c3-da29-414a-bb25-33fbc620a8c2','UId':'cc67acb9-c3db-464e-9cb1-9f5716c40da6','Col':6,'Row':21,'Format':'string','Value':' ','TargetCode':''}</v>
      </c>
    </row>
    <row r="612" spans="1:1">
      <c r="A612" t="str">
        <f>CONCATENATE("{'SheetId':'6fbe65c3-da29-414a-bb25-33fbc620a8c2'",",","'UId':'8dd23f77-6324-4cc1-be60-9c41fc59ce05'",",'Col':",COLUMN(TKGD_NguoiLienQuan!A23),",'Row':",ROW(TKGD_NguoiLienQuan!A23),",","'ColDynamic':",COLUMN(TKGD_NguoiLienQuan!A22),",","'RowDynamic':",ROW(TKGD_NguoiLienQuan!A22),",","'Format':'string'",",'Value':'",SUBSTITUTE(TKGD_NguoiLienQuan!A23,"'","\'"),"','TargetCode':''}")</f>
        <v>{'SheetId':'6fbe65c3-da29-414a-bb25-33fbc620a8c2','UId':'8dd23f77-6324-4cc1-be60-9c41fc59ce05','Col':1,'Row':23,'ColDynamic':1,'RowDynamic':22,'Format':'string','Value':' ','TargetCode':''}</v>
      </c>
    </row>
    <row r="613" spans="1:1">
      <c r="A613" t="str">
        <f>CONCATENATE("{'SheetId':'6fbe65c3-da29-414a-bb25-33fbc620a8c2'",",","'UId':'b23fb979-eea8-484d-8a8b-e6f88530c609'",",'Col':",COLUMN(TKGD_NguoiLienQuan!B23),",'Row':",ROW(TKGD_NguoiLienQuan!B23),",","'ColDynamic':",COLUMN(TKGD_NguoiLienQuan!B22),",","'RowDynamic':",ROW(TKGD_NguoiLienQuan!B22),",","'Format':'string'",",'Value':'",SUBSTITUTE(TKGD_NguoiLienQuan!B23,"'","\'"),"','TargetCode':''}")</f>
        <v>{'SheetId':'6fbe65c3-da29-414a-bb25-33fbc620a8c2','UId':'b23fb979-eea8-484d-8a8b-e6f88530c609','Col':2,'Row':23,'ColDynamic':2,'RowDynamic':22,'Format':'string','Value':' ','TargetCode':''}</v>
      </c>
    </row>
    <row r="614" spans="1:1">
      <c r="A614" t="str">
        <f>CONCATENATE("{'SheetId':'6fbe65c3-da29-414a-bb25-33fbc620a8c2'",",","'UId':'f09ae7e9-4796-4253-b831-f0d72874f723'",",'Col':",COLUMN(TKGD_NguoiLienQuan!C23),",'Row':",ROW(TKGD_NguoiLienQuan!C23),",","'ColDynamic':",COLUMN(TKGD_NguoiLienQuan!C22),",","'RowDynamic':",ROW(TKGD_NguoiLienQuan!C22),",","'Format':'string'",",'Value':'",SUBSTITUTE(TKGD_NguoiLienQuan!C23,"'","\'"),"','TargetCode':''}")</f>
        <v>{'SheetId':'6fbe65c3-da29-414a-bb25-33fbc620a8c2','UId':'f09ae7e9-4796-4253-b831-f0d72874f723','Col':3,'Row':23,'ColDynamic':3,'RowDynamic':22,'Format':'string','Value':' ','TargetCode':''}</v>
      </c>
    </row>
    <row r="615" spans="1:1">
      <c r="A615" t="str">
        <f>CONCATENATE("{'SheetId':'6fbe65c3-da29-414a-bb25-33fbc620a8c2'",",","'UId':'2562645c-dd32-438c-bc70-23c7d065488a'",",'Col':",COLUMN(TKGD_NguoiLienQuan!D23),",'Row':",ROW(TKGD_NguoiLienQuan!D23),",","'ColDynamic':",COLUMN(TKGD_NguoiLienQuan!D22),",","'RowDynamic':",ROW(TKGD_NguoiLienQuan!D22),",","'Format':'numberic'",",'Value':'",SUBSTITUTE(TKGD_NguoiLienQuan!D23,"'","\'"),"','TargetCode':''}")</f>
        <v>{'SheetId':'6fbe65c3-da29-414a-bb25-33fbc620a8c2','UId':'2562645c-dd32-438c-bc70-23c7d065488a','Col':4,'Row':23,'ColDynamic':4,'RowDynamic':22,'Format':'numberic','Value':' ','TargetCode':''}</v>
      </c>
    </row>
    <row r="616" spans="1:1">
      <c r="A616" t="str">
        <f>CONCATENATE("{'SheetId':'6fbe65c3-da29-414a-bb25-33fbc620a8c2'",",","'UId':'4989fa7b-2edb-4cf6-9b26-c7a6f55cd2a6'",",'Col':",COLUMN(TKGD_NguoiLienQuan!E23),",'Row':",ROW(TKGD_NguoiLienQuan!E23),",","'ColDynamic':",COLUMN(TKGD_NguoiLienQuan!E22),",","'RowDynamic':",ROW(TKGD_NguoiLienQuan!E22),",","'Format':'numberic'",",'Value':'",SUBSTITUTE(TKGD_NguoiLienQuan!E23,"'","\'"),"','TargetCode':''}")</f>
        <v>{'SheetId':'6fbe65c3-da29-414a-bb25-33fbc620a8c2','UId':'4989fa7b-2edb-4cf6-9b26-c7a6f55cd2a6','Col':5,'Row':23,'ColDynamic':5,'RowDynamic':22,'Format':'numberic','Value':' ','TargetCode':''}</v>
      </c>
    </row>
    <row r="617" spans="1:1">
      <c r="A617" t="str">
        <f>CONCATENATE("{'SheetId':'6fbe65c3-da29-414a-bb25-33fbc620a8c2'",",","'UId':'8b5fcb2a-6139-40c0-9cc9-a3faa42dac2c'",",'Col':",COLUMN(TKGD_NguoiLienQuan!F23),",'Row':",ROW(TKGD_NguoiLienQuan!F23),",","'ColDynamic':",COLUMN(TKGD_NguoiLienQuan!F22),",","'RowDynamic':",ROW(TKGD_NguoiLienQuan!F22),",","'Format':'numberic'",",'Value':'",SUBSTITUTE(TKGD_NguoiLienQuan!F23,"'","\'"),"','TargetCode':''}")</f>
        <v>{'SheetId':'6fbe65c3-da29-414a-bb25-33fbc620a8c2','UId':'8b5fcb2a-6139-40c0-9cc9-a3faa42dac2c','Col':6,'Row':23,'ColDynamic':6,'RowDynamic':22,'Format':'numberic','Value':' ','TargetCode':''}</v>
      </c>
    </row>
    <row r="618" spans="1:1">
      <c r="A618" t="str">
        <f>CONCATENATE("{'SheetId':'6fbe65c3-da29-414a-bb25-33fbc620a8c2'",",","'UId':'30e94e82-ce02-4922-b422-5e67bfd62289'",",'Col':",COLUMN(TKGD_NguoiLienQuan!C24),",'Row':",ROW(TKGD_NguoiLienQuan!C24),",","'Format':'string'",",'Value':'",SUBSTITUTE(TKGD_NguoiLienQuan!C24,"'","\'"),"','TargetCode':''}")</f>
        <v>{'SheetId':'6fbe65c3-da29-414a-bb25-33fbc620a8c2','UId':'30e94e82-ce02-4922-b422-5e67bfd62289','Col':3,'Row':24,'Format':'string','Value':' ','TargetCode':''}</v>
      </c>
    </row>
    <row r="619" spans="1:1">
      <c r="A619" t="str">
        <f>CONCATENATE("{'SheetId':'6fbe65c3-da29-414a-bb25-33fbc620a8c2'",",","'UId':'1fe50a2b-e2d0-46b6-ad31-014d09daae72'",",'Col':",COLUMN(TKGD_NguoiLienQuan!D24),",'Row':",ROW(TKGD_NguoiLienQuan!D24),",","'Format':'numberic'",",'Value':'",SUBSTITUTE(TKGD_NguoiLienQuan!D24,"'","\'"),"','TargetCode':''}")</f>
        <v>{'SheetId':'6fbe65c3-da29-414a-bb25-33fbc620a8c2','UId':'1fe50a2b-e2d0-46b6-ad31-014d09daae72','Col':4,'Row':24,'Format':'numberic','Value':' ','TargetCode':''}</v>
      </c>
    </row>
    <row r="620" spans="1:1">
      <c r="A620" t="str">
        <f>CONCATENATE("{'SheetId':'6fbe65c3-da29-414a-bb25-33fbc620a8c2'",",","'UId':'e5676e7e-4561-4e2b-8c14-f3b14c1f6a71'",",'Col':",COLUMN(TKGD_NguoiLienQuan!E24),",'Row':",ROW(TKGD_NguoiLienQuan!E24),",","'Format':'numberic'",",'Value':'",SUBSTITUTE(TKGD_NguoiLienQuan!E24,"'","\'"),"','TargetCode':''}")</f>
        <v>{'SheetId':'6fbe65c3-da29-414a-bb25-33fbc620a8c2','UId':'e5676e7e-4561-4e2b-8c14-f3b14c1f6a71','Col':5,'Row':24,'Format':'numberic','Value':' ','TargetCode':''}</v>
      </c>
    </row>
    <row r="621" spans="1:1">
      <c r="A621" t="str">
        <f>CONCATENATE("{'SheetId':'6fbe65c3-da29-414a-bb25-33fbc620a8c2'",",","'UId':'001c23fe-1b08-4ee7-962b-8e68d90a4b10'",",'Col':",COLUMN(TKGD_NguoiLienQuan!F24),",'Row':",ROW(TKGD_NguoiLienQuan!F24),",","'Format':'numberic'",",'Value':'",SUBSTITUTE(TKGD_NguoiLienQuan!F24,"'","\'"),"','TargetCode':''}")</f>
        <v>{'SheetId':'6fbe65c3-da29-414a-bb25-33fbc620a8c2','UId':'001c23fe-1b08-4ee7-962b-8e68d90a4b10','Col':6,'Row':24,'Format':'numberic','Value':' ','TargetCode':''}</v>
      </c>
    </row>
    <row r="622" spans="1:1">
      <c r="A622" t="str">
        <f>CONCATENATE("{'SheetId':'6fbe65c3-da29-414a-bb25-33fbc620a8c2'",",","'UId':'f31b3f16-d3cc-4b2c-bfa9-ff37fe018067'",",'Col':",COLUMN(TKGD_NguoiLienQuan!A26),",'Row':",ROW(TKGD_NguoiLienQuan!A26),",","'ColDynamic':",COLUMN(TKGD_NguoiLienQuan!A25),",","'RowDynamic':",ROW(TKGD_NguoiLienQuan!A25),",","'Format':'string'",",'Value':'",SUBSTITUTE(TKGD_NguoiLienQuan!A26,"'","\'"),"','TargetCode':''}")</f>
        <v>{'SheetId':'6fbe65c3-da29-414a-bb25-33fbc620a8c2','UId':'f31b3f16-d3cc-4b2c-bfa9-ff37fe018067','Col':1,'Row':26,'ColDynamic':1,'RowDynamic':25,'Format':'string','Value':' ','TargetCode':''}</v>
      </c>
    </row>
    <row r="623" spans="1:1">
      <c r="A623" t="str">
        <f>CONCATENATE("{'SheetId':'6fbe65c3-da29-414a-bb25-33fbc620a8c2'",",","'UId':'a3cb7fa5-4a50-49a7-9844-03cea1eadc9d'",",'Col':",COLUMN(TKGD_NguoiLienQuan!B26),",'Row':",ROW(TKGD_NguoiLienQuan!B26),",","'ColDynamic':",COLUMN(TKGD_NguoiLienQuan!B25),",","'RowDynamic':",ROW(TKGD_NguoiLienQuan!B25),",","'Format':'string'",",'Value':'",SUBSTITUTE(TKGD_NguoiLienQuan!B26,"'","\'"),"','TargetCode':''}")</f>
        <v>{'SheetId':'6fbe65c3-da29-414a-bb25-33fbc620a8c2','UId':'a3cb7fa5-4a50-49a7-9844-03cea1eadc9d','Col':2,'Row':26,'ColDynamic':2,'RowDynamic':25,'Format':'string','Value':' ','TargetCode':''}</v>
      </c>
    </row>
    <row r="624" spans="1:1">
      <c r="A624" t="str">
        <f>CONCATENATE("{'SheetId':'6fbe65c3-da29-414a-bb25-33fbc620a8c2'",",","'UId':'43dc6cff-44ff-489e-83e6-fd1050a17462'",",'Col':",COLUMN(TKGD_NguoiLienQuan!C26),",'Row':",ROW(TKGD_NguoiLienQuan!C26),",","'ColDynamic':",COLUMN(TKGD_NguoiLienQuan!C25),",","'RowDynamic':",ROW(TKGD_NguoiLienQuan!C25),",","'Format':'string'",",'Value':'",SUBSTITUTE(TKGD_NguoiLienQuan!C26,"'","\'"),"','TargetCode':''}")</f>
        <v>{'SheetId':'6fbe65c3-da29-414a-bb25-33fbc620a8c2','UId':'43dc6cff-44ff-489e-83e6-fd1050a17462','Col':3,'Row':26,'ColDynamic':3,'RowDynamic':25,'Format':'string','Value':' ','TargetCode':''}</v>
      </c>
    </row>
    <row r="625" spans="1:1">
      <c r="A625" t="str">
        <f>CONCATENATE("{'SheetId':'6fbe65c3-da29-414a-bb25-33fbc620a8c2'",",","'UId':'55f23f1b-fb09-4278-90ef-e7d861ee5188'",",'Col':",COLUMN(TKGD_NguoiLienQuan!D26),",'Row':",ROW(TKGD_NguoiLienQuan!D26),",","'ColDynamic':",COLUMN(TKGD_NguoiLienQuan!D25),",","'RowDynamic':",ROW(TKGD_NguoiLienQuan!D25),",","'Format':'numberic'",",'Value':'",SUBSTITUTE(TKGD_NguoiLienQuan!D26,"'","\'"),"','TargetCode':''}")</f>
        <v>{'SheetId':'6fbe65c3-da29-414a-bb25-33fbc620a8c2','UId':'55f23f1b-fb09-4278-90ef-e7d861ee5188','Col':4,'Row':26,'ColDynamic':4,'RowDynamic':25,'Format':'numberic','Value':' ','TargetCode':''}</v>
      </c>
    </row>
    <row r="626" spans="1:1">
      <c r="A626" t="str">
        <f>CONCATENATE("{'SheetId':'6fbe65c3-da29-414a-bb25-33fbc620a8c2'",",","'UId':'f5ca671f-5f69-409c-906b-06b0e8b7e8ed'",",'Col':",COLUMN(TKGD_NguoiLienQuan!E26),",'Row':",ROW(TKGD_NguoiLienQuan!E26),",","'ColDynamic':",COLUMN(TKGD_NguoiLienQuan!E25),",","'RowDynamic':",ROW(TKGD_NguoiLienQuan!E25),",","'Format':'string'",",'Value':'",SUBSTITUTE(TKGD_NguoiLienQuan!E26,"'","\'"),"','TargetCode':''}")</f>
        <v>{'SheetId':'6fbe65c3-da29-414a-bb25-33fbc620a8c2','UId':'f5ca671f-5f69-409c-906b-06b0e8b7e8ed','Col':5,'Row':26,'ColDynamic':5,'RowDynamic':25,'Format':'string','Value':' ','TargetCode':''}</v>
      </c>
    </row>
    <row r="627" spans="1:1">
      <c r="A627" t="str">
        <f>CONCATENATE("{'SheetId':'6fbe65c3-da29-414a-bb25-33fbc620a8c2'",",","'UId':'aa345bf6-ac83-4133-815e-344a73bbad10'",",'Col':",COLUMN(TKGD_NguoiLienQuan!F26),",'Row':",ROW(TKGD_NguoiLienQuan!F26),",","'ColDynamic':",COLUMN(TKGD_NguoiLienQuan!F25),",","'RowDynamic':",ROW(TKGD_NguoiLienQuan!F25),",","'Format':'string'",",'Value':'",SUBSTITUTE(TKGD_NguoiLienQuan!F26,"'","\'"),"','TargetCode':''}")</f>
        <v>{'SheetId':'6fbe65c3-da29-414a-bb25-33fbc620a8c2','UId':'aa345bf6-ac83-4133-815e-344a73bbad10','Col':6,'Row':26,'ColDynamic':6,'RowDynamic':25,'Format':'string','Value':' ','TargetCode':''}</v>
      </c>
    </row>
    <row r="628" spans="1:1">
      <c r="A628" t="str">
        <f>CONCATENATE("{'SheetId':'6fbe65c3-da29-414a-bb25-33fbc620a8c2'",",","'UId':'6db3d4b3-5757-4791-92e8-596155cd1ad4'",",'Col':",COLUMN(TKGD_NguoiLienQuan!C27),",'Row':",ROW(TKGD_NguoiLienQuan!C27),",","'Format':'string'",",'Value':'",SUBSTITUTE(TKGD_NguoiLienQuan!C27,"'","\'"),"','TargetCode':''}")</f>
        <v>{'SheetId':'6fbe65c3-da29-414a-bb25-33fbc620a8c2','UId':'6db3d4b3-5757-4791-92e8-596155cd1ad4','Col':3,'Row':27,'Format':'string','Value':' ','TargetCode':''}</v>
      </c>
    </row>
    <row r="629" spans="1:1">
      <c r="A629" t="str">
        <f>CONCATENATE("{'SheetId':'6fbe65c3-da29-414a-bb25-33fbc620a8c2'",",","'UId':'18b9268f-3f1e-47ed-b76b-9cf749f11472'",",'Col':",COLUMN(TKGD_NguoiLienQuan!D27),",'Row':",ROW(TKGD_NguoiLienQuan!D27),",","'Format':'numberic'",",'Value':'",SUBSTITUTE(TKGD_NguoiLienQuan!D27,"'","\'"),"','TargetCode':''}")</f>
        <v>{'SheetId':'6fbe65c3-da29-414a-bb25-33fbc620a8c2','UId':'18b9268f-3f1e-47ed-b76b-9cf749f11472','Col':4,'Row':27,'Format':'numberic','Value':' ','TargetCode':''}</v>
      </c>
    </row>
    <row r="630" spans="1:1">
      <c r="A630" t="str">
        <f>CONCATENATE("{'SheetId':'6fbe65c3-da29-414a-bb25-33fbc620a8c2'",",","'UId':'56ef9c46-8b22-4af1-a69a-2c4b2a558a89'",",'Col':",COLUMN(TKGD_NguoiLienQuan!E27),",'Row':",ROW(TKGD_NguoiLienQuan!E27),",","'Format':'string'",",'Value':'",SUBSTITUTE(TKGD_NguoiLienQuan!E27,"'","\'"),"','TargetCode':''}")</f>
        <v>{'SheetId':'6fbe65c3-da29-414a-bb25-33fbc620a8c2','UId':'56ef9c46-8b22-4af1-a69a-2c4b2a558a89','Col':5,'Row':27,'Format':'string','Value':' ','TargetCode':''}</v>
      </c>
    </row>
    <row r="631" spans="1:1">
      <c r="A631" t="str">
        <f>CONCATENATE("{'SheetId':'6fbe65c3-da29-414a-bb25-33fbc620a8c2'",",","'UId':'f0f67b7b-5b37-4f75-bebf-5a8a19445179'",",'Col':",COLUMN(TKGD_NguoiLienQuan!F27),",'Row':",ROW(TKGD_NguoiLienQuan!F27),",","'Format':'string'",",'Value':'",SUBSTITUTE(TKGD_NguoiLienQuan!F27,"'","\'"),"','TargetCode':''}")</f>
        <v>{'SheetId':'6fbe65c3-da29-414a-bb25-33fbc620a8c2','UId':'f0f67b7b-5b37-4f75-bebf-5a8a19445179','Col':6,'Row':27,'Format':'string','Value':' ','TargetCode':''}</v>
      </c>
    </row>
    <row r="632" spans="1:1">
      <c r="A632" t="str">
        <f>CONCATENATE("{'SheetId':'6fbe65c3-da29-414a-bb25-33fbc620a8c2'",",","'UId':'ab96c47d-a61c-4e3e-86e1-cb17defc519a'",",'Col':",COLUMN(TKGD_NguoiLienQuan!A29),",'Row':",ROW(TKGD_NguoiLienQuan!A29),",","'ColDynamic':",COLUMN(TKGD_NguoiLienQuan!A28),",","'RowDynamic':",ROW(TKGD_NguoiLienQuan!A28),",","'Format':'string'",",'Value':'",SUBSTITUTE(TKGD_NguoiLienQuan!A29,"'","\'"),"','TargetCode':''}")</f>
        <v>{'SheetId':'6fbe65c3-da29-414a-bb25-33fbc620a8c2','UId':'ab96c47d-a61c-4e3e-86e1-cb17defc519a','Col':1,'Row':29,'ColDynamic':1,'RowDynamic':28,'Format':'string','Value':' ','TargetCode':''}</v>
      </c>
    </row>
    <row r="633" spans="1:1">
      <c r="A633" t="str">
        <f>CONCATENATE("{'SheetId':'6fbe65c3-da29-414a-bb25-33fbc620a8c2'",",","'UId':'4a8b4737-90d0-46b5-b93f-ba642107ffdd'",",'Col':",COLUMN(TKGD_NguoiLienQuan!B29),",'Row':",ROW(TKGD_NguoiLienQuan!B29),",","'ColDynamic':",COLUMN(TKGD_NguoiLienQuan!B28),",","'RowDynamic':",ROW(TKGD_NguoiLienQuan!B28),",","'Format':'string'",",'Value':'",SUBSTITUTE(TKGD_NguoiLienQuan!B29,"'","\'"),"','TargetCode':''}")</f>
        <v>{'SheetId':'6fbe65c3-da29-414a-bb25-33fbc620a8c2','UId':'4a8b4737-90d0-46b5-b93f-ba642107ffdd','Col':2,'Row':29,'ColDynamic':2,'RowDynamic':28,'Format':'string','Value':' ','TargetCode':''}</v>
      </c>
    </row>
    <row r="634" spans="1:1">
      <c r="A634" t="str">
        <f>CONCATENATE("{'SheetId':'6fbe65c3-da29-414a-bb25-33fbc620a8c2'",",","'UId':'d9a9e521-1334-498e-8105-85f2a5976257'",",'Col':",COLUMN(TKGD_NguoiLienQuan!C29),",'Row':",ROW(TKGD_NguoiLienQuan!C29),",","'ColDynamic':",COLUMN(TKGD_NguoiLienQuan!C28),",","'RowDynamic':",ROW(TKGD_NguoiLienQuan!C28),",","'Format':'string'",",'Value':'",SUBSTITUTE(TKGD_NguoiLienQuan!C29,"'","\'"),"','TargetCode':''}")</f>
        <v>{'SheetId':'6fbe65c3-da29-414a-bb25-33fbc620a8c2','UId':'d9a9e521-1334-498e-8105-85f2a5976257','Col':3,'Row':29,'ColDynamic':3,'RowDynamic':28,'Format':'string','Value':' ','TargetCode':''}</v>
      </c>
    </row>
    <row r="635" spans="1:1">
      <c r="A635" t="str">
        <f>CONCATENATE("{'SheetId':'6fbe65c3-da29-414a-bb25-33fbc620a8c2'",",","'UId':'dca5f5fa-4a34-4512-a577-f1232678fb5b'",",'Col':",COLUMN(TKGD_NguoiLienQuan!D29),",'Row':",ROW(TKGD_NguoiLienQuan!D29),",","'ColDynamic':",COLUMN(TKGD_NguoiLienQuan!D28),",","'RowDynamic':",ROW(TKGD_NguoiLienQuan!D28),",","'Format':'numberic'",",'Value':'",SUBSTITUTE(TKGD_NguoiLienQuan!D29,"'","\'"),"','TargetCode':''}")</f>
        <v>{'SheetId':'6fbe65c3-da29-414a-bb25-33fbc620a8c2','UId':'dca5f5fa-4a34-4512-a577-f1232678fb5b','Col':4,'Row':29,'ColDynamic':4,'RowDynamic':28,'Format':'numberic','Value':' ','TargetCode':''}</v>
      </c>
    </row>
    <row r="636" spans="1:1">
      <c r="A636" t="str">
        <f>CONCATENATE("{'SheetId':'6fbe65c3-da29-414a-bb25-33fbc620a8c2'",",","'UId':'f2b15e39-1379-4d32-ad39-6eb1c92294b1'",",'Col':",COLUMN(TKGD_NguoiLienQuan!E29),",'Row':",ROW(TKGD_NguoiLienQuan!E29),",","'ColDynamic':",COLUMN(TKGD_NguoiLienQuan!E28),",","'RowDynamic':",ROW(TKGD_NguoiLienQuan!E28),",","'Format':'string'",",'Value':'",SUBSTITUTE(TKGD_NguoiLienQuan!E29,"'","\'"),"','TargetCode':''}")</f>
        <v>{'SheetId':'6fbe65c3-da29-414a-bb25-33fbc620a8c2','UId':'f2b15e39-1379-4d32-ad39-6eb1c92294b1','Col':5,'Row':29,'ColDynamic':5,'RowDynamic':28,'Format':'string','Value':' ','TargetCode':''}</v>
      </c>
    </row>
    <row r="637" spans="1:1">
      <c r="A637" t="str">
        <f>CONCATENATE("{'SheetId':'6fbe65c3-da29-414a-bb25-33fbc620a8c2'",",","'UId':'1c53877a-8663-418a-ac89-ca1595f5fca6'",",'Col':",COLUMN(TKGD_NguoiLienQuan!F29),",'Row':",ROW(TKGD_NguoiLienQuan!F29),",","'ColDynamic':",COLUMN(TKGD_NguoiLienQuan!F28),",","'RowDynamic':",ROW(TKGD_NguoiLienQuan!F28),",","'Format':'string'",",'Value':'",SUBSTITUTE(TKGD_NguoiLienQuan!F29,"'","\'"),"','TargetCode':''}")</f>
        <v>{'SheetId':'6fbe65c3-da29-414a-bb25-33fbc620a8c2','UId':'1c53877a-8663-418a-ac89-ca1595f5fca6','Col':6,'Row':29,'ColDynamic':6,'RowDynamic':28,'Format':'string','Value':' ','TargetCode':''}</v>
      </c>
    </row>
    <row r="638" spans="1:1">
      <c r="A63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639" spans="1:1">
      <c r="A63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640" spans="1:1">
      <c r="A64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641" spans="1:1">
      <c r="A64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642" spans="1:1">
      <c r="A64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643" spans="1:1">
      <c r="A64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644" spans="1:1">
      <c r="A64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645" spans="1:1">
      <c r="A64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646" spans="1:1">
      <c r="A64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647" spans="1:1">
      <c r="A64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648" spans="1:1">
      <c r="A64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649" spans="1:1">
      <c r="A64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650" spans="1:1">
      <c r="A65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651" spans="1:1">
      <c r="A65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652" spans="1:1">
      <c r="A65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653" spans="1:1">
      <c r="A65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654" spans="1:1">
      <c r="A65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655" spans="1:1">
      <c r="A65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656" spans="1:1">
      <c r="A65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657" spans="1:1">
      <c r="A65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658" spans="1:1">
      <c r="A65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659" spans="1:1">
      <c r="A65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660" spans="1:1">
      <c r="A66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661" spans="1:1">
      <c r="A66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662" spans="1:1">
      <c r="A66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663" spans="1:1">
      <c r="A66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664" spans="1:1">
      <c r="A66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665" spans="1:1">
      <c r="A66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666" spans="1:1">
      <c r="A66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667" spans="1:1">
      <c r="A66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668" spans="1:1">
      <c r="A66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669" spans="1:1">
      <c r="A66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670" spans="1:1">
      <c r="A67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671" spans="1:1">
      <c r="A67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672" spans="1:1">
      <c r="A67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673" spans="1:1">
      <c r="A67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674" spans="1:1">
      <c r="A67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675" spans="1:1">
      <c r="A67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676" spans="1:1">
      <c r="A67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677" spans="1:1">
      <c r="A67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678" spans="1:1">
      <c r="A67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679" spans="1:1">
      <c r="A67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680" spans="1:1">
      <c r="A68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681" spans="1:1">
      <c r="A68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682" spans="1:1">
      <c r="A68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683" spans="1:1">
      <c r="A68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684" spans="1:1">
      <c r="A68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685" spans="1:1">
      <c r="A68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686" spans="1:1">
      <c r="A68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687" spans="1:1">
      <c r="A68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688" spans="1:1">
      <c r="A68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689" spans="1:1">
      <c r="A68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90" spans="1:1">
      <c r="A69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91" spans="1:1">
      <c r="A69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92" spans="1:1">
      <c r="A69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93" spans="1:1">
      <c r="A69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94" spans="1:1">
      <c r="A69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95" spans="1:1">
      <c r="A69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96" spans="1:1">
      <c r="A69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97" spans="1:1">
      <c r="A69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98" spans="1:1">
      <c r="A698"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699" spans="1:1">
      <c r="A699"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700" spans="1:1">
      <c r="A700"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headerFooter alignWithMargins="0">
    <oddHeader>&amp;L&amp;"Arial"&amp;9&amp;KA80000 CONFIDENTIAL&amp;1#_x000D_</oddHead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ONRKAOCoOkw8/dp75rgh/LYn/vFZRRRj6eRMiZidwAs=</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MH+CGA24H6Rjr7v0nXuyVHibkiw7xFJEoXv/Is361vY=</DigestValue>
    </Reference>
  </SignedInfo>
  <SignatureValue>7dVwlFSRxF49ZN0Io7f/GrVorKTY6EhgbL534ySiNxVvIYwK1xNlXISXiYLXO7hF3s6QrRysaM/8
uSSkyqbpK6C16W8l5noUPuuo2DE8ZPI642EsFvQypaUgb6go1G/vCSoVe07Aql+8zw2lu2qZcf+0
TNHslyrzIXhSzS9jzfzoH10BKtFKlnMOWHYCgsKaS3LG5P8/yaeaZkw7cpURxIYymDmC/gOtP65v
jnXn8UOe7iir8vj6DaQfjCh+qyMqovtdA002IvREyXkaFhLbOcEKnuNnucTAdqUsu1Bpv9ceEqGy
GjvBtUpkMUfVXXz/FQ89SZZtTzbshe0HSKKM8g==</SignatureValue>
  <KeyInfo>
    <X509Data>
      <X509Certificate>MIIFVTCCBD2gAwIBAgIQVAEBAcalnHcPtQw3cUk+kjANBgkqhkiG9w0BAQsFADBcMQswCQYDVQQGEwJWTjEzMDEGA1UECgwqVklFVE5BTSBQT1NUUyBBTkQgVEVMRUNPTU1VTklDQVRJT05TIEdST1VQMRgwFgYDVQQDDA9WTlBULUNBIFNIQS0yNTYwHhcNMjMwNDEzMDg1N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1AKYn2MKiugPFtw9LLF5DBwbROfdMg6RJiyno0QLxz6Ij/QWo9LV7c4pO5J/m3sASJrGMUIlzBKORYqnPIB9TodublGHG0Gzixzs6XLRpltwKdZ8DpUSnP/xt9BVRnIDIjGmI716eFzhM0uFNFn5EzTeSFsMlsx504owOwUMcxcqdkk8UvnXTKEM87wt1k21zlOAxcdkO8Me1T6ulGX5pb+1NlhESJucuvHfBQRB0G53v3FTAneWlyIbKdeP93MsZYoPEPhcIrYwXljCM0FMT6vVWr1wN5/CJwk29BMa9tw+jvxTKnF6Ck3Bw5KdYjL39AgxzxibItXIrHcrbkfbzAgMBAAGjggHJMIIBxTB+BggrBgEFBQcBAQRyMHAwOQYIKwYBBQUHMAKGLWh0dHA6Ly9wdWIudm5wdC1jYS52bi9jZXJ0cy92bnB0Y2Etc2hhMjU2LmNlcjAzBggrBgEFBQcwAYYnaHR0cDovL29jc3Atc2hhMjU2LnZucHQtY2Eudm4vcmVzcG9uZGVyMB0GA1UdDgQWBBSDwehFvJCHlHsVpMTi9Y8QOdkqeD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TMpyscwqkcB2pyc5FQQvIF8rCEZvNce2Rlwohp9IaSyYKjVUckCJ0hgpR9rQvipt9M5xO1y1m9ZGWKvscHXKJZwU6kT4gykoL+ENq7MYs5SOYOrYARUQWYe3PcFbvxwacnVBCxcSJHux/p604zfB7dgUupHUaILP/aozE/ExRRI6kVwrhkCBiiJFLZJX+aX5cjo54OnF+TLmvbgGteu4kQDHtYMNRt6f27Mei1MQjo7PutrNn+gWMg68rQDsaZLJnCUAsMk0+5MkdltzKy/Pd2r4DAGgAL6eRkTC4SHd+p9KrLJeYqLOf+UXZzVjGHqIDGFIgKTdFrPGN/NPVgcx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EjRL4K6uOKi/WhAeM6H9zl9LzSMNyfFzq8msJ7j7ZjA=</DigestValue>
      </Reference>
      <Reference URI="/xl/comments1.xml?ContentType=application/vnd.openxmlformats-officedocument.spreadsheetml.comments+xml">
        <DigestMethod Algorithm="http://www.w3.org/2001/04/xmlenc#sha256"/>
        <DigestValue>U1usSr6nUaLvnILgbkLZ19wLZen2Cgp13g/AH6tw2gY=</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gwrBj7Jp0/IdL2/dBfgB24Co2RmVj5riLBMH0yv7jbs=</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g5YeNIpVhmiRXpH2RK//HhrdxxwLkkbp9KPrlVIIkKc=</DigestValue>
      </Reference>
      <Reference URI="/xl/comments7.xml?ContentType=application/vnd.openxmlformats-officedocument.spreadsheetml.comments+xml">
        <DigestMethod Algorithm="http://www.w3.org/2001/04/xmlenc#sha256"/>
        <DigestValue>ArqA13EYjnry1Z7zQa2o86mcl/dZEs7+4ilR6WaFvCM=</DigestValue>
      </Reference>
      <Reference URI="/xl/comments8.xml?ContentType=application/vnd.openxmlformats-officedocument.spreadsheetml.comments+xml">
        <DigestMethod Algorithm="http://www.w3.org/2001/04/xmlenc#sha256"/>
        <DigestValue>6QHw5MdfYWLJxkdR/E+YEZlesEOLwl8topAJCBrCLEA=</DigestValue>
      </Reference>
      <Reference URI="/xl/drawings/vmlDrawing1.vml?ContentType=application/vnd.openxmlformats-officedocument.vmlDrawing">
        <DigestMethod Algorithm="http://www.w3.org/2001/04/xmlenc#sha256"/>
        <DigestValue>KnCWm+qVivMp7OjUGLKa7LhptjWyydkv4rYTB5RSj4I=</DigestValue>
      </Reference>
      <Reference URI="/xl/drawings/vmlDrawing2.vml?ContentType=application/vnd.openxmlformats-officedocument.vmlDrawing">
        <DigestMethod Algorithm="http://www.w3.org/2001/04/xmlenc#sha256"/>
        <DigestValue>NIG7w1DpupvClwC6+EBXOfVuK4GEI0HaR93sTA1wPGI=</DigestValue>
      </Reference>
      <Reference URI="/xl/drawings/vmlDrawing3.vml?ContentType=application/vnd.openxmlformats-officedocument.vmlDrawing">
        <DigestMethod Algorithm="http://www.w3.org/2001/04/xmlenc#sha256"/>
        <DigestValue>nBAaXgYaWT8b9FtEN/g7LyTQrVwoqONXEK820ygPSp0=</DigestValue>
      </Reference>
      <Reference URI="/xl/drawings/vmlDrawing4.vml?ContentType=application/vnd.openxmlformats-officedocument.vmlDrawing">
        <DigestMethod Algorithm="http://www.w3.org/2001/04/xmlenc#sha256"/>
        <DigestValue>qjjDpsEodFpXItWqC7/GlZ351vna3ES5SmZsHuCNY4o=</DigestValue>
      </Reference>
      <Reference URI="/xl/drawings/vmlDrawing5.vml?ContentType=application/vnd.openxmlformats-officedocument.vmlDrawing">
        <DigestMethod Algorithm="http://www.w3.org/2001/04/xmlenc#sha256"/>
        <DigestValue>7S0KKdk5lDiR9j3f66NG3AlkJh2gztkzhSJa/depwWA=</DigestValue>
      </Reference>
      <Reference URI="/xl/drawings/vmlDrawing6.vml?ContentType=application/vnd.openxmlformats-officedocument.vmlDrawing">
        <DigestMethod Algorithm="http://www.w3.org/2001/04/xmlenc#sha256"/>
        <DigestValue>9XmWnIoKWWR3gjcGWhdZJQbGCkxds+aZr3PnBonuor4=</DigestValue>
      </Reference>
      <Reference URI="/xl/drawings/vmlDrawing7.vml?ContentType=application/vnd.openxmlformats-officedocument.vmlDrawing">
        <DigestMethod Algorithm="http://www.w3.org/2001/04/xmlenc#sha256"/>
        <DigestValue>63cCYBPp9chBwjVcsWMZV+7NOrljHSmtZdmLrEeoryQ=</DigestValue>
      </Reference>
      <Reference URI="/xl/drawings/vmlDrawing8.vml?ContentType=application/vnd.openxmlformats-officedocument.vmlDrawing">
        <DigestMethod Algorithm="http://www.w3.org/2001/04/xmlenc#sha256"/>
        <DigestValue>CyCsBI8ek1qzUTDmSfqNeV/trgxFmCpr0yod6zLXmmk=</DigestValue>
      </Reference>
      <Reference URI="/xl/sharedStrings.xml?ContentType=application/vnd.openxmlformats-officedocument.spreadsheetml.sharedStrings+xml">
        <DigestMethod Algorithm="http://www.w3.org/2001/04/xmlenc#sha256"/>
        <DigestValue>OL5I2wL83jARw5WG/ow61XNSoWJ4erxSNj6t3bV6sD0=</DigestValue>
      </Reference>
      <Reference URI="/xl/styles.xml?ContentType=application/vnd.openxmlformats-officedocument.spreadsheetml.styles+xml">
        <DigestMethod Algorithm="http://www.w3.org/2001/04/xmlenc#sha256"/>
        <DigestValue>S4zekOLgOdrPVX32fpvl7xD90oPivgBkBRsLhRHTJM4=</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GRlpkv9bDZhrdR0UMiehFdzAHQ9XaYHgduwst6cSNOM=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tlVqEDmmZlzZ4VRd1801zryDQUth9NmEuS+tLAp9Qv0=</DigestValue>
      </Reference>
      <Reference URI="/xl/worksheets/sheet10.xml?ContentType=application/vnd.openxmlformats-officedocument.spreadsheetml.worksheet+xml">
        <DigestMethod Algorithm="http://www.w3.org/2001/04/xmlenc#sha256"/>
        <DigestValue>LdhiEtFRjivB6ino52D2C7iN03PDYgDQrP5Qygqwqxw=</DigestValue>
      </Reference>
      <Reference URI="/xl/worksheets/sheet2.xml?ContentType=application/vnd.openxmlformats-officedocument.spreadsheetml.worksheet+xml">
        <DigestMethod Algorithm="http://www.w3.org/2001/04/xmlenc#sha256"/>
        <DigestValue>KE5lhmudWH0EKDZI3SC+IAo4HsNbHQdSyjzigbH4hDo=</DigestValue>
      </Reference>
      <Reference URI="/xl/worksheets/sheet3.xml?ContentType=application/vnd.openxmlformats-officedocument.spreadsheetml.worksheet+xml">
        <DigestMethod Algorithm="http://www.w3.org/2001/04/xmlenc#sha256"/>
        <DigestValue>WZvCY3/Kt1eWMOXpnD3m0u4+AUmv8jfS+DunuahoRM8=</DigestValue>
      </Reference>
      <Reference URI="/xl/worksheets/sheet4.xml?ContentType=application/vnd.openxmlformats-officedocument.spreadsheetml.worksheet+xml">
        <DigestMethod Algorithm="http://www.w3.org/2001/04/xmlenc#sha256"/>
        <DigestValue>Qg8jiV73HRwW/Ndrnp7s952z3mSTn/ZDrKe0xZKEuWA=</DigestValue>
      </Reference>
      <Reference URI="/xl/worksheets/sheet5.xml?ContentType=application/vnd.openxmlformats-officedocument.spreadsheetml.worksheet+xml">
        <DigestMethod Algorithm="http://www.w3.org/2001/04/xmlenc#sha256"/>
        <DigestValue>/MGOerHtnGp/JjlK3YGJp+1zbVvDZubuUf36MLJsi50=</DigestValue>
      </Reference>
      <Reference URI="/xl/worksheets/sheet6.xml?ContentType=application/vnd.openxmlformats-officedocument.spreadsheetml.worksheet+xml">
        <DigestMethod Algorithm="http://www.w3.org/2001/04/xmlenc#sha256"/>
        <DigestValue>/jS02p34c+pGatMA8jM2GVhLnCUAg0Zp0k9/+TlU8EU=</DigestValue>
      </Reference>
      <Reference URI="/xl/worksheets/sheet7.xml?ContentType=application/vnd.openxmlformats-officedocument.spreadsheetml.worksheet+xml">
        <DigestMethod Algorithm="http://www.w3.org/2001/04/xmlenc#sha256"/>
        <DigestValue>bF6/py/g94PKprSwj/1G84KU2vldBcTdVxa6N7uhgyk=</DigestValue>
      </Reference>
      <Reference URI="/xl/worksheets/sheet8.xml?ContentType=application/vnd.openxmlformats-officedocument.spreadsheetml.worksheet+xml">
        <DigestMethod Algorithm="http://www.w3.org/2001/04/xmlenc#sha256"/>
        <DigestValue>HBmoLyh6yt9gl2ORClBG3ZH4LyUkaL2cRS6OO/JmLZs=</DigestValue>
      </Reference>
      <Reference URI="/xl/worksheets/sheet9.xml?ContentType=application/vnd.openxmlformats-officedocument.spreadsheetml.worksheet+xml">
        <DigestMethod Algorithm="http://www.w3.org/2001/04/xmlenc#sha256"/>
        <DigestValue>UWrTgrKSC62GLaS+HsE7HYgAPSqUlVAI20fPizKixss=</DigestValue>
      </Reference>
    </Manifest>
    <SignatureProperties>
      <SignatureProperty Id="idSignatureTime" Target="#idPackageSignature">
        <mdssi:SignatureTime xmlns:mdssi="http://schemas.openxmlformats.org/package/2006/digital-signature">
          <mdssi:Format>YYYY-MM-DDThh:mm:ssTZD</mdssi:Format>
          <mdssi:Value>2024-10-15T08:03:07Z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2024-10-15T08:03:07Z</xd:SigningTime>
          <xd:SigningCertificate>
            <xd:Cert>
              <xd:CertDigest>
                <DigestMethod Algorithm="http://www.w3.org/2001/04/xmlenc#sha256"/>
                <DigestValue>UXVj+MapDh/H7UtaWL1zsPH+E0jCw4P3cM6r6+rf8t4=</DigestValue>
              </xd:CertDigest>
              <xd:IssuerSerial>
                <X509IssuerName>CN=VNPT-CA SHA-256, O=VIETNAM POSTS AND TELECOMMUNICATIONS GROUP, C=VN</X509IssuerName>
                <X509SerialNumber>111660364365907477907811519271713455762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fjwn/zDJctkMbvBa3UUXR8oHs/4=</DigestValue>
    </Reference>
    <Reference URI="#idOfficeObject" Type="http://www.w3.org/2000/09/xmldsig#Object">
      <DigestMethod Algorithm="http://www.w3.org/2000/09/xmldsig#sha1"/>
      <DigestValue>/6epD3/D7HbHgDHZZgf/16mv0K4=</DigestValue>
    </Reference>
    <Reference URI="#idSignedProperties" Type="http://uri.etsi.org/01903#SignedProperties">
      <Transforms>
        <Transform Algorithm="http://www.w3.org/TR/2001/REC-xml-c14n-20010315"/>
      </Transforms>
      <DigestMethod Algorithm="http://www.w3.org/2000/09/xmldsig#sha1"/>
      <DigestValue>I6rxcDinz3k/VYYeQqozKDBnFKg=</DigestValue>
    </Reference>
  </SignedInfo>
  <SignatureValue>jTlJzrUnnOBatEz7KRBWCW56T78ou1y+Z/PguTSGXkMJdMLdHFtsj0M1SwjrAfUO8rkeiixK+zOn
dQFgUgR4OzOLcnntHGpKihmKmfscELDj/G89KNPFqAeviU60fOTEbsodQuJJ4wUpm4n8t4ICPHuy
ipL0fT7yIbyk03KO5B0TGBUE7qbCnEhjiNFaH6wRU8IA4fhm2iN/RO57nGmlzTUXaWfm9XDEo+v+
jU6O6f1OZ/tCEufDdHsrT/tZwl+P3SSk4YdyMX44xp4G9YzoVA9YmmAhWV2sz70TQob6KvddEAi4
r2EOzSPFplcPB0B/TdoRqH+Pne9lZvH2MRkV4A==</SignatureValue>
  <KeyInfo>
    <X509Data>
      <X509Certificate>MIIFWzCCBEOgAwIBAgIQVAEBAetKyGQYyLJbg3urkDANBgkqhkiG9w0BAQsFADBcMQswCQYDVQQG
EwJWTjEzMDEGA1UECgwqVklFVE5BTSBQT1NUUyBBTkQgVEVMRUNPTU1VTklDQVRJT05TIEdST1VQ
MRgwFgYDVQQDDA9WTlBULUNBIFNIQS0yNTYwHhcNMjQwNjI2MTQxNzAwWhcNMjUwNzI4MTEwOTQ3
WjCBojELMAkGA1UEBhMCVk4xEjAQBgNVBAgMCUjDgCBO4buYSTEcMBoGA1UEBwwTUXXhuq1uIEhv
w6BuIEtp4bq/bTFBMD8GA1UEAww4Q8OUTkcgVFkgVFLDgUNIIE5ISeG7hk0gSOG7rlUgSOG6oE4g
UVXhuqJOIEzDnSBRVeG7uCBTU0kxHjAcBgoJkiaJk/IsZAEBDA5NU1Q6MDEwMjMzMzk5MjCCASIw
DQYJKoZIhvcNAQEBBQADggEPADCCAQoCggEBAKDoLMfx3mqTA0ySwRcl7nhoUChiEdBYWfNUg1m+
NxFugYSffcGmIMUiHCmhKbAQRpnRGT3J1IzQDyjYm+LyNzumxvNwoaBd/5KtVL8L+T+z3byn0lGX
lkPihw1c6nHMQVulCtpFj1hdn8OL77HmK3ux/LpifQ3ZP/9sF6XfZoVT5eSRmlJwKECzOyXTNram
vbXNnQI6hUbYWoBKU+TyQS7eQYy0DcCEiyitDNXYvwpg8sezMFhcRDaDitXG/MFQJmRN+etWww6a
P4njHAa5gPXk6xv7hYspdneY91lzU56YKZsDHboNCiLFjcQwCdcNylBYeHig6sr1l3wSvD+NcxUC
AwEAAaOCAdAwggHMMH4GCCsGAQUFBwEBBHIwcDA5BggrBgEFBQcwAoYtaHR0cDovL3B1Yi52bnB0
LWNhLnZuL2NlcnRzL3ZucHRjYS1zaGEyNTYuY2VyMDMGCCsGAQUFBzABhidodHRwOi8vb2NzcC1z
aGEyNTYudm5wdC1jYS52bi9yZXNwb25kZXIwHQYDVR0OBBYEFJ/3WWqhy6ndn7zAPtL7Sh7vwHtB
MAwGA1UdEwEB/wQCMAAwHwYDVR0jBBgwFoAUtk1ra9amnTTtMjnsQlSsvjJj2HEwaAYDVR0gBGEw
XzBdBg4rBgEEAYHtAwEBAwEBATBLMCIGCCsGAQUFBwICMBYeFABPAEkARAAtAFMAVAAtADIALgAw
MCUGCCsGAQUFBwIBFhlodHRwOi8vcHViLnZucHQtY2Eudm4vcnBhMD8GA1UdHwQ4MDYwNKAyoDCG
Lmh0dHA6Ly9jcmwtc2hhMjU2LnZucHQtY2Eudm4vdm5wdGNhLXNoYTI1Ni5jcmwwDgYDVR0PAQH/
BAQDAgTwMCAGA1UdJQQZMBcGCisGAQQBgjcKAwwGCSqGSIb3LwEBBTAfBgNVHREEGDAWgRRjaGl0
aGFuaG5jQGdtYWlsLmNvbTANBgkqhkiG9w0BAQsFAAOCAQEAurWQbQ45Dr70O+QCBMe2mZHIaRC2
uhwbXiKHcJAvDlTmJrGxwTeEOcne+ge73Zf/GvITRFZVLN5MKiXAbzKg0TUwlfOMlQj/Nop6Fztk
xtM3loIpHfUx9eoRD/ICPuezR+p4DuS0T/70PD/Txt5SGFZ3J4EL/p8CRRyMi97/I5yAfChrotnm
Pp9yX0UDfMqQrwyhFUnPxi8+jWjNOXInWF3fsxkHWvuW/hJd+Bw/7sJYgV3cdPrMjdeemGaMEQDh
pPghlA2WsSB4tJkUvfisoOV3ypo/ZstpZFZuMvyDiEm9cX1NaZI3n7FueRmTyZAR+y3WSbCoiSUR
AuYRot2s2A==</X509Certificate>
    </X509Data>
  </KeyInfo>
  <Object xmlns:mdssi="http://schemas.openxmlformats.org/package/2006/digital-signature" Id="idPackageObject">
    <Manifest>
      <Reference URI="/xl/comments8.xml?ContentType=application/vnd.openxmlformats-officedocument.spreadsheetml.comments+xml">
        <DigestMethod Algorithm="http://www.w3.org/2000/09/xmldsig#sha1"/>
        <DigestValue>EjFyTtrvdk6fAkCvu6r5wh1wCVs=</DigestValue>
      </Reference>
      <Reference URI="/xl/worksheets/sheet5.xml?ContentType=application/vnd.openxmlformats-officedocument.spreadsheetml.worksheet+xml">
        <DigestMethod Algorithm="http://www.w3.org/2000/09/xmldsig#sha1"/>
        <DigestValue>75vTK5O5XekHO9KCxVWj/1hgI48=</DigestValue>
      </Reference>
      <Reference URI="/xl/drawings/vmlDrawing4.vml?ContentType=application/vnd.openxmlformats-officedocument.vmlDrawing">
        <DigestMethod Algorithm="http://www.w3.org/2000/09/xmldsig#sha1"/>
        <DigestValue>qKNVuXzisRtbrXfvksVnYJMQY2Q=</DigestValue>
      </Reference>
      <Reference URI="/xl/drawings/vmlDrawing3.vml?ContentType=application/vnd.openxmlformats-officedocument.vmlDrawing">
        <DigestMethod Algorithm="http://www.w3.org/2000/09/xmldsig#sha1"/>
        <DigestValue>jfQJvMmRn/m9d7Eu3Hn3c8c/HG0=</DigestValue>
      </Reference>
      <Reference URI="/xl/drawings/vmlDrawing5.vml?ContentType=application/vnd.openxmlformats-officedocument.vmlDrawing">
        <DigestMethod Algorithm="http://www.w3.org/2000/09/xmldsig#sha1"/>
        <DigestValue>dCPnpjffsk63Z39k5+Nccukrz8M=</DigestValue>
      </Reference>
      <Reference URI="/xl/drawings/vmlDrawing2.vml?ContentType=application/vnd.openxmlformats-officedocument.vmlDrawing">
        <DigestMethod Algorithm="http://www.w3.org/2000/09/xmldsig#sha1"/>
        <DigestValue>N0tPE6oP0RHbtaEhmuaYscSMdmY=</DigestValue>
      </Reference>
      <Reference URI="/xl/drawings/vmlDrawing1.vml?ContentType=application/vnd.openxmlformats-officedocument.vmlDrawing">
        <DigestMethod Algorithm="http://www.w3.org/2000/09/xmldsig#sha1"/>
        <DigestValue>4MnuIm2P6Vjj4WzF75McIvIqtkI=</DigestValue>
      </Reference>
      <Reference URI="/xl/sharedStrings.xml?ContentType=application/vnd.openxmlformats-officedocument.spreadsheetml.sharedStrings+xml">
        <DigestMethod Algorithm="http://www.w3.org/2000/09/xmldsig#sha1"/>
        <DigestValue>gmeQOn2Cu61vOCMadfxvBQtR6iw=</DigestValue>
      </Reference>
      <Reference URI="/xl/drawings/vmlDrawing6.vml?ContentType=application/vnd.openxmlformats-officedocument.vmlDrawing">
        <DigestMethod Algorithm="http://www.w3.org/2000/09/xmldsig#sha1"/>
        <DigestValue>lmIS+ET/5MNFVuEH5K42FVPVGGk=</DigestValue>
      </Reference>
      <Reference URI="/xl/drawings/vmlDrawing7.vml?ContentType=application/vnd.openxmlformats-officedocument.vmlDrawing">
        <DigestMethod Algorithm="http://www.w3.org/2000/09/xmldsig#sha1"/>
        <DigestValue>FElBH7zoDnU5B6PtrfvjM70gTaU=</DigestValue>
      </Reference>
      <Reference URI="/xl/drawings/vmlDrawing8.vml?ContentType=application/vnd.openxmlformats-officedocument.vmlDrawing">
        <DigestMethod Algorithm="http://www.w3.org/2000/09/xmldsig#sha1"/>
        <DigestValue>PZ5abXggXNG5p7Ch48K/+iCBrbA=</DigestValue>
      </Reference>
      <Reference URI="/xl/comments2.xml?ContentType=application/vnd.openxmlformats-officedocument.spreadsheetml.comments+xml">
        <DigestMethod Algorithm="http://www.w3.org/2000/09/xmldsig#sha1"/>
        <DigestValue>TlLkta3qNsWsHHdb1tQNqS15Kgc=</DigestValue>
      </Reference>
      <Reference URI="/xl/comments6.xml?ContentType=application/vnd.openxmlformats-officedocument.spreadsheetml.comments+xml">
        <DigestMethod Algorithm="http://www.w3.org/2000/09/xmldsig#sha1"/>
        <DigestValue>JMHcXak/+wMnGbvRV8QmC7eESLg=</DigestValue>
      </Reference>
      <Reference URI="/xl/comments7.xml?ContentType=application/vnd.openxmlformats-officedocument.spreadsheetml.comments+xml">
        <DigestMethod Algorithm="http://www.w3.org/2000/09/xmldsig#sha1"/>
        <DigestValue>7SfpyLi3cEgd9x2/M/RAclrbelc=</DigestValue>
      </Reference>
      <Reference URI="/xl/comments5.xml?ContentType=application/vnd.openxmlformats-officedocument.spreadsheetml.comments+xml">
        <DigestMethod Algorithm="http://www.w3.org/2000/09/xmldsig#sha1"/>
        <DigestValue>trwOExVdZ9kL909OB0uoEWvx228=</DigestValue>
      </Reference>
      <Reference URI="/xl/comments3.xml?ContentType=application/vnd.openxmlformats-officedocument.spreadsheetml.comments+xml">
        <DigestMethod Algorithm="http://www.w3.org/2000/09/xmldsig#sha1"/>
        <DigestValue>LWQ/dgN5Cl7SXKpepQXlf2ph6/A=</DigestValue>
      </Reference>
      <Reference URI="/xl/comments4.xml?ContentType=application/vnd.openxmlformats-officedocument.spreadsheetml.comments+xml">
        <DigestMethod Algorithm="http://www.w3.org/2000/09/xmldsig#sha1"/>
        <DigestValue>GrCOc3ODyNund4amY8KlnkQN6zs=</DigestValue>
      </Reference>
      <Reference URI="/xl/comments1.xml?ContentType=application/vnd.openxmlformats-officedocument.spreadsheetml.comments+xml">
        <DigestMethod Algorithm="http://www.w3.org/2000/09/xmldsig#sha1"/>
        <DigestValue>mHwGiBS0srDeVy+hles5JoI2ynw=</DigestValue>
      </Reference>
      <Reference URI="/xl/calcChain.xml?ContentType=application/vnd.openxmlformats-officedocument.spreadsheetml.calcChain+xml">
        <DigestMethod Algorithm="http://www.w3.org/2000/09/xmldsig#sha1"/>
        <DigestValue>ppRhV+8ZE+vyWSZHfyjBBXZrUZk=</DigestValue>
      </Reference>
      <Reference URI="/xl/styles.xml?ContentType=application/vnd.openxmlformats-officedocument.spreadsheetml.styles+xml">
        <DigestMethod Algorithm="http://www.w3.org/2000/09/xmldsig#sha1"/>
        <DigestValue>Mr0nmCxiiHCBVdxdgkBlmn9r+1A=</DigestValue>
      </Reference>
      <Reference URI="/xl/worksheets/sheet10.xml?ContentType=application/vnd.openxmlformats-officedocument.spreadsheetml.worksheet+xml">
        <DigestMethod Algorithm="http://www.w3.org/2000/09/xmldsig#sha1"/>
        <DigestValue>y1KZZmv0RizF6oquaYv6OQJQLqM=</DigestValue>
      </Reference>
      <Reference URI="/xl/worksheets/sheet4.xml?ContentType=application/vnd.openxmlformats-officedocument.spreadsheetml.worksheet+xml">
        <DigestMethod Algorithm="http://www.w3.org/2000/09/xmldsig#sha1"/>
        <DigestValue>oXbNZDDWtnVrAqxlYzuttA/vXy8=</DigestValue>
      </Reference>
      <Reference URI="/xl/worksheets/sheet3.xml?ContentType=application/vnd.openxmlformats-officedocument.spreadsheetml.worksheet+xml">
        <DigestMethod Algorithm="http://www.w3.org/2000/09/xmldsig#sha1"/>
        <DigestValue>RmyPLmWiiYsaGbgGbxLKaWNC9a0=</DigestValue>
      </Reference>
      <Reference URI="/xl/worksheets/sheet2.xml?ContentType=application/vnd.openxmlformats-officedocument.spreadsheetml.worksheet+xml">
        <DigestMethod Algorithm="http://www.w3.org/2000/09/xmldsig#sha1"/>
        <DigestValue>pXyfFWwKUnHr4vMCH5v4TMdUWp0=</DigestValue>
      </Reference>
      <Reference URI="/xl/worksheets/sheet1.xml?ContentType=application/vnd.openxmlformats-officedocument.spreadsheetml.worksheet+xml">
        <DigestMethod Algorithm="http://www.w3.org/2000/09/xmldsig#sha1"/>
        <DigestValue>UBzbGHn5npxqlzdaQZExEO8yxyM=</DigestValue>
      </Reference>
      <Reference URI="/xl/workbook.xml?ContentType=application/vnd.openxmlformats-officedocument.spreadsheetml.sheet.main+xml">
        <DigestMethod Algorithm="http://www.w3.org/2000/09/xmldsig#sha1"/>
        <DigestValue>nbCajann0BgyHlKVpL0KjHJSoPY=</DigestValue>
      </Reference>
      <Reference URI="/xl/worksheets/sheet6.xml?ContentType=application/vnd.openxmlformats-officedocument.spreadsheetml.worksheet+xml">
        <DigestMethod Algorithm="http://www.w3.org/2000/09/xmldsig#sha1"/>
        <DigestValue>Ahbhh+hNOQQt1JW1SJlgG2NIZSY=</DigestValue>
      </Reference>
      <Reference URI="/xl/theme/theme1.xml?ContentType=application/vnd.openxmlformats-officedocument.theme+xml">
        <DigestMethod Algorithm="http://www.w3.org/2000/09/xmldsig#sha1"/>
        <DigestValue>4i7iSNsS+VsnaQxKE6F2lhzyTRI=</DigestValue>
      </Reference>
      <Reference URI="/xl/worksheets/sheet7.xml?ContentType=application/vnd.openxmlformats-officedocument.spreadsheetml.worksheet+xml">
        <DigestMethod Algorithm="http://www.w3.org/2000/09/xmldsig#sha1"/>
        <DigestValue>1npIqEJVmgcuWb3KfDqUAyRKQoQ=</DigestValue>
      </Reference>
      <Reference URI="/xl/worksheets/sheet8.xml?ContentType=application/vnd.openxmlformats-officedocument.spreadsheetml.worksheet+xml">
        <DigestMethod Algorithm="http://www.w3.org/2000/09/xmldsig#sha1"/>
        <DigestValue>mvMpWSusHG/v1lrA/5NfJbLP1Ag=</DigestValue>
      </Reference>
      <Reference URI="/xl/worksheets/sheet9.xml?ContentType=application/vnd.openxmlformats-officedocument.spreadsheetml.worksheet+xml">
        <DigestMethod Algorithm="http://www.w3.org/2000/09/xmldsig#sha1"/>
        <DigestValue>nGb2kx6w5W5m91q8/YfmSnL4vxY=</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o4+HQGouCBa9yG+d+/MJkY5euIc=</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/k+dPC4GbI/aImg5Zby3bd2YCa0=</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zNsZpsmF0zTzGMlM5Ub+qblJlfI=</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nbHxeYITJHN80l8AQGnymG66eBI=</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CV8H4ts81kF7fgwm6KC6MHke0cc=</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Iv3LC6j1FF6/HK+b0CGlhUjhcyw=</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+l4KHWroQHcAbY35tFJmIMS51U4=</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5gKyEUNKc8ItCxh391Y5TbvONF4=</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mdssi:RelationshipReference SourceId="rId14"/>
          </Transform>
          <Transform Algorithm="http://www.w3.org/TR/2001/REC-xml-c14n-20010315"/>
        </Transforms>
        <DigestMethod Algorithm="http://www.w3.org/2000/09/xmldsig#sha1"/>
        <DigestValue>JOOQerJLkpl2nXpDroRrGtiX5yw=</DigestValue>
      </Reference>
    </Manifest>
    <SignatureProperties>
      <SignatureProperty Id="idSignatureTime" Target="#idPackageSignature">
        <mdssi:SignatureTime>
          <mdssi:Format>YYYY-MM-DDThh:mm:ssTZD</mdssi:Format>
          <mdssi:Value>2024-10-16T10:47:28Z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2024-10-16T10:47:28Z</xd:SigningTime>
          <xd:SigningCertificate>
            <xd:Cert>
              <xd:CertDigest>
                <DigestMethod Algorithm="http://www.w3.org/2000/09/xmldsig#sha1"/>
                <DigestValue>Oe/GKUD+wg5HZI+cgBPjC/nP1Z0=</DigestValue>
              </xd:CertDigest>
              <xd:IssuerSerial>
                <X509IssuerName>CN=VNPT-CA SHA-256, O=VIETNAM POSTS AND TELECOMMUNICATIONS GROUP, C=VN</X509IssuerName>
                <X509SerialNumber>111660364377248618455907513468293196688</X509SerialNumber>
              </xd:IssuerSerial>
            </xd:Cert>
          </xd:SigningCertificate>
          <xd:SignaturePolicyIdentifier>
            <xd:SignaturePolicyImplied/>
          </xd:SignaturePolicyIdentifier>
        </xd:SignedSignatureProperties>
      </xd:Signed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Tong quat</vt:lpstr>
      <vt:lpstr>BCTaiSan_06027</vt:lpstr>
      <vt:lpstr>BCKetQuaHoatDong_06028</vt:lpstr>
      <vt:lpstr>BCDanhMucDauTu_06029</vt:lpstr>
      <vt:lpstr>BCHoatDongVay_06026</vt:lpstr>
      <vt:lpstr>Khac_06030</vt:lpstr>
      <vt:lpstr>TKGD_NguoiLienQuan</vt:lpstr>
      <vt:lpstr>TKGD_BDS</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Nguyen Thi Phuong, Loan</cp:lastModifiedBy>
  <dcterms:created xsi:type="dcterms:W3CDTF">2024-09-26T11:22:40Z</dcterms:created>
  <dcterms:modified xsi:type="dcterms:W3CDTF">2024-10-15T07:09:17Z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2024-09-26T11:22:40Z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69c5d843-f8e7-4dee-8664-f7295ea56f9f</vt:lpwstr>
  </property>
  <property fmtid="{D5CDD505-2E9C-101B-9397-08002B2CF9AE}" pid="10" name="MSIP_Label_76274c26-8161-4bde-aa07-b2b522e14278_ContentBits">
    <vt:lpwstr>0</vt:lpwstr>
  </property>
</Properties>
</file>